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/>
  <mc:AlternateContent xmlns:mc="http://schemas.openxmlformats.org/markup-compatibility/2006">
    <mc:Choice Requires="x15">
      <x15ac:absPath xmlns:x15ac="http://schemas.microsoft.com/office/spreadsheetml/2010/11/ac" url="\\172.20.3.10\revels\03_PROJEKTY\2022_PROJEKTY\PD-22-001-DRS-Spievajúca fontána (SMSZ KE)\PD 11032022\DOC,XLS\"/>
    </mc:Choice>
  </mc:AlternateContent>
  <xr:revisionPtr revIDLastSave="0" documentId="13_ncr:1_{691B9A4E-C578-4550-ABD2-F3981A62FD7A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Rekapitulácia stavby" sheetId="1" r:id="rId1"/>
    <sheet name="Elektroinstalacia" sheetId="4" r:id="rId2"/>
  </sheets>
  <definedNames>
    <definedName name="_xlnm.Print_Area" localSheetId="1">Elektroinstalacia!$B$3:$R$420</definedName>
    <definedName name="Print_Area" localSheetId="1">Elektroinstalacia!#REF!,Elektroinstalacia!#REF!,Elektroinstalacia!$C$4:$Q$419</definedName>
    <definedName name="Print_Area" localSheetId="0">'Rekapitulácia stavby'!$C$4:$AP$70,'Rekapitulácia stavby'!$C$76:$AP$92</definedName>
    <definedName name="Print_Titles" localSheetId="1">Elektroinstalacia!$14:$14</definedName>
    <definedName name="Print_Titles" localSheetId="0">'Rekapitulácia stavby'!$85:$85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62" i="4" l="1"/>
  <c r="K261" i="4"/>
  <c r="K254" i="4"/>
  <c r="K253" i="4"/>
  <c r="K252" i="4"/>
  <c r="K251" i="4"/>
  <c r="K247" i="4"/>
  <c r="K246" i="4"/>
  <c r="K245" i="4"/>
  <c r="K244" i="4"/>
  <c r="K243" i="4"/>
  <c r="K242" i="4"/>
  <c r="K241" i="4"/>
  <c r="K240" i="4"/>
  <c r="K239" i="4"/>
  <c r="K238" i="4"/>
  <c r="K237" i="4"/>
  <c r="K236" i="4"/>
  <c r="K235" i="4"/>
  <c r="K234" i="4"/>
  <c r="K233" i="4"/>
  <c r="K232" i="4"/>
  <c r="K231" i="4"/>
  <c r="K230" i="4"/>
  <c r="K229" i="4"/>
  <c r="K226" i="4"/>
  <c r="K225" i="4"/>
  <c r="K224" i="4"/>
  <c r="K222" i="4"/>
  <c r="K220" i="4"/>
  <c r="K218" i="4"/>
  <c r="K216" i="4"/>
  <c r="K214" i="4"/>
  <c r="K212" i="4"/>
  <c r="K210" i="4"/>
  <c r="K208" i="4"/>
  <c r="K206" i="4"/>
  <c r="K204" i="4"/>
  <c r="K202" i="4"/>
  <c r="K200" i="4"/>
  <c r="K198" i="4"/>
  <c r="K196" i="4"/>
  <c r="K194" i="4"/>
  <c r="K192" i="4"/>
  <c r="K190" i="4"/>
  <c r="K188" i="4"/>
  <c r="K186" i="4"/>
  <c r="K182" i="4"/>
  <c r="K178" i="4"/>
  <c r="K176" i="4"/>
  <c r="K172" i="4"/>
  <c r="K169" i="4"/>
  <c r="AE253" i="4"/>
  <c r="AC252" i="4"/>
  <c r="AE252" i="4" s="1"/>
  <c r="AE250" i="4"/>
  <c r="AC249" i="4"/>
  <c r="AE249" i="4" s="1"/>
  <c r="AE242" i="4"/>
  <c r="AC241" i="4"/>
  <c r="AE241" i="4" s="1"/>
  <c r="AE240" i="4"/>
  <c r="AE239" i="4"/>
  <c r="AE238" i="4"/>
  <c r="AC237" i="4"/>
  <c r="AE237" i="4" s="1"/>
  <c r="AE173" i="4"/>
  <c r="AE172" i="4"/>
  <c r="AE171" i="4"/>
  <c r="AY88" i="1" l="1"/>
  <c r="AX88" i="1"/>
  <c r="AT23" i="4"/>
  <c r="AS23" i="4"/>
  <c r="AR23" i="4"/>
  <c r="AP23" i="4"/>
  <c r="AA23" i="4"/>
  <c r="Y23" i="4"/>
  <c r="W23" i="4"/>
  <c r="AV23" i="4"/>
  <c r="AQ23" i="4"/>
  <c r="AT22" i="4"/>
  <c r="AS22" i="4"/>
  <c r="AR22" i="4"/>
  <c r="AP22" i="4"/>
  <c r="AA22" i="4"/>
  <c r="Y22" i="4"/>
  <c r="W22" i="4"/>
  <c r="AV22" i="4"/>
  <c r="AQ22" i="4"/>
  <c r="AT21" i="4"/>
  <c r="AS21" i="4"/>
  <c r="AR21" i="4"/>
  <c r="AP21" i="4"/>
  <c r="AA21" i="4"/>
  <c r="Y21" i="4"/>
  <c r="W21" i="4"/>
  <c r="AV21" i="4"/>
  <c r="AQ21" i="4"/>
  <c r="AT20" i="4"/>
  <c r="AS20" i="4"/>
  <c r="AR20" i="4"/>
  <c r="AP20" i="4"/>
  <c r="AA20" i="4"/>
  <c r="Y20" i="4"/>
  <c r="W20" i="4"/>
  <c r="AV20" i="4"/>
  <c r="AQ20" i="4"/>
  <c r="AT19" i="4"/>
  <c r="AS19" i="4"/>
  <c r="AR19" i="4"/>
  <c r="AP19" i="4"/>
  <c r="AA19" i="4"/>
  <c r="Y19" i="4"/>
  <c r="W19" i="4"/>
  <c r="AV19" i="4"/>
  <c r="AQ19" i="4"/>
  <c r="AT18" i="4"/>
  <c r="AS18" i="4"/>
  <c r="AR18" i="4"/>
  <c r="AP18" i="4"/>
  <c r="AA18" i="4"/>
  <c r="Y18" i="4"/>
  <c r="W18" i="4"/>
  <c r="AV18" i="4"/>
  <c r="AQ18" i="4"/>
  <c r="AT17" i="4"/>
  <c r="AS17" i="4"/>
  <c r="AR17" i="4"/>
  <c r="AP17" i="4"/>
  <c r="AA17" i="4"/>
  <c r="Y17" i="4"/>
  <c r="W17" i="4"/>
  <c r="AV17" i="4"/>
  <c r="AS88" i="1"/>
  <c r="AK27" i="1"/>
  <c r="AM83" i="1"/>
  <c r="L83" i="1"/>
  <c r="AM82" i="1"/>
  <c r="L82" i="1"/>
  <c r="L80" i="1"/>
  <c r="L78" i="1"/>
  <c r="L77" i="1"/>
  <c r="AS87" i="1" l="1"/>
  <c r="AQ17" i="4"/>
  <c r="BD88" i="1"/>
  <c r="BD87" i="1" s="1"/>
  <c r="W35" i="1" s="1"/>
  <c r="AZ88" i="1"/>
  <c r="BB88" i="1"/>
  <c r="BC88" i="1"/>
  <c r="BC87" i="1" s="1"/>
  <c r="AA15" i="4"/>
  <c r="AV88" i="1"/>
  <c r="AZ87" i="1" l="1"/>
  <c r="AV87" i="1" s="1"/>
  <c r="Y15" i="4"/>
  <c r="W15" i="4"/>
  <c r="AU88" i="1" s="1"/>
  <c r="BB87" i="1"/>
  <c r="AX87" i="1" s="1"/>
  <c r="AY87" i="1"/>
  <c r="W34" i="1"/>
  <c r="AV15" i="4"/>
  <c r="W31" i="1" l="1"/>
  <c r="AU87" i="1"/>
  <c r="W33" i="1"/>
  <c r="AK31" i="1"/>
  <c r="AG88" i="1" l="1"/>
  <c r="AW88" i="1"/>
  <c r="AT88" i="1" s="1"/>
  <c r="BA88" i="1" l="1"/>
  <c r="BA87" i="1" s="1"/>
  <c r="AW87" i="1" s="1"/>
  <c r="AG87" i="1"/>
  <c r="AN88" i="1"/>
  <c r="W32" i="1" l="1"/>
  <c r="AG92" i="1"/>
  <c r="AK26" i="1"/>
  <c r="AK29" i="1" s="1"/>
  <c r="AK32" i="1"/>
  <c r="AT87" i="1"/>
  <c r="AN87" i="1" s="1"/>
  <c r="AN92" i="1" s="1"/>
  <c r="AK37" i="1" l="1"/>
</calcChain>
</file>

<file path=xl/sharedStrings.xml><?xml version="1.0" encoding="utf-8"?>
<sst xmlns="http://schemas.openxmlformats.org/spreadsheetml/2006/main" count="1748" uniqueCount="795">
  <si>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</si>
  <si>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</si>
  <si>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</si>
  <si>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</si>
  <si>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</si>
  <si>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</si>
  <si>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</si>
  <si>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optimalizované pre tlač zostáv vo formáte A4 - na výšku</t>
  </si>
  <si>
    <t>&gt;&gt;  skryté stĺpce  &lt;&lt;</t>
  </si>
  <si>
    <t>0,001</t>
  </si>
  <si>
    <t>20</t>
  </si>
  <si>
    <t>SÚHRNNÝ LIST STAVBY</t>
  </si>
  <si>
    <t>v ---  nižšie sa nachádzajú doplnkové a pomocné údaje k zostavám  --- v</t>
  </si>
  <si>
    <t>Kód:</t>
  </si>
  <si>
    <t>Stavba:</t>
  </si>
  <si>
    <t>JKSO:</t>
  </si>
  <si>
    <t>KS:</t>
  </si>
  <si>
    <t>Miesto:</t>
  </si>
  <si>
    <t>Dátum:</t>
  </si>
  <si>
    <t>Objednávateľ:</t>
  </si>
  <si>
    <t>IČO:</t>
  </si>
  <si>
    <t>IČO DPH:</t>
  </si>
  <si>
    <t>Zhotoviteľ:</t>
  </si>
  <si>
    <t xml:space="preserve"> </t>
  </si>
  <si>
    <t>Projektant:</t>
  </si>
  <si>
    <t>True</t>
  </si>
  <si>
    <t>0,01</t>
  </si>
  <si>
    <t>Spracovateľ:</t>
  </si>
  <si>
    <t>Poznámka:</t>
  </si>
  <si>
    <t>Náklady z rozpočtov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</si>
  <si>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</si>
  <si>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</si>
  <si>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</si>
  <si>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</si>
  <si>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</si>
  <si>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</si>
  <si>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</si>
  <si>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</si>
  <si>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</si>
  <si>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</si>
  <si>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</si>
  <si>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</si>
  <si>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</si>
  <si>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</si>
  <si>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</si>
  <si>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</si>
  <si>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</si>
  <si>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</si>
  <si>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</si>
  <si>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</si>
  <si>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</si>
  <si>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</si>
  <si>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</si>
  <si>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</si>
  <si>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</si>
  <si>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</si>
  <si>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</si>
  <si>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</si>
  <si>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</si>
  <si>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</si>
  <si>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</si>
  <si>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</si>
  <si>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</si>
  <si>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</si>
  <si>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</si>
  <si>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</si>
  <si>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</si>
  <si>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</si>
  <si>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</si>
  <si>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</si>
  <si>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</si>
  <si>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{942464e4-5527-4fc8-837e-8b6fb1d908b8}</t>
  </si>
  <si>
    <t>{00000000-0000-0000-0000-000000000000}</t>
  </si>
  <si>
    <t>/</t>
  </si>
  <si>
    <t>1</t>
  </si>
  <si>
    <t>{90e9e9cc-c389-4f33-b85e-16875a98f19e}</t>
  </si>
  <si>
    <t>2) Ostatné náklady zo súhrnného listu</t>
  </si>
  <si>
    <t>Percent. zadanie_x000D_
[% nákladov rozpočtu]</t>
  </si>
  <si>
    <t>Zaradenie nákladov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</si>
  <si>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</si>
  <si>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</si>
  <si>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</si>
  <si>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</si>
  <si>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</si>
  <si>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</si>
  <si>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Objekt:</t>
  </si>
  <si>
    <t>Náklady z rozpočtu</t>
  </si>
  <si>
    <t>Cena celkom [EUR]</t>
  </si>
  <si>
    <t>-1</t>
  </si>
  <si>
    <t>PČ</t>
  </si>
  <si>
    <t>Typ</t>
  </si>
  <si>
    <t>Popis</t>
  </si>
  <si>
    <t>MJ</t>
  </si>
  <si>
    <t>Množstvo</t>
  </si>
  <si>
    <t>J.cena [EUR]</t>
  </si>
  <si>
    <t>Poznámka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</si>
  <si>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</si>
  <si>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</si>
  <si>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</si>
  <si>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</si>
  <si>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</si>
  <si>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</si>
  <si>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</si>
  <si>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</si>
  <si>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m2</t>
  </si>
  <si>
    <t>4</t>
  </si>
  <si>
    <t>2</t>
  </si>
  <si>
    <t>ks</t>
  </si>
  <si>
    <t>M</t>
  </si>
  <si>
    <t>8</t>
  </si>
  <si>
    <t>m3</t>
  </si>
  <si>
    <t>m</t>
  </si>
  <si>
    <t>16</t>
  </si>
  <si>
    <t>kg</t>
  </si>
  <si>
    <t>6</t>
  </si>
  <si>
    <t>10</t>
  </si>
  <si>
    <t>12</t>
  </si>
  <si>
    <t>14</t>
  </si>
  <si>
    <t>hod</t>
  </si>
  <si>
    <t>Email syntetický vonkajší Industrol zelený S 2013</t>
  </si>
  <si>
    <t>Email syntetický vonkajší Industrol žltý S 2013</t>
  </si>
  <si>
    <t>Hro.štítok symb.UZEMNENIE</t>
  </si>
  <si>
    <t>36746746</t>
  </si>
  <si>
    <t>SK2022329650</t>
  </si>
  <si>
    <t>REVELS s.r.o. ,Pod Hájom 952/1, 018 41 Dubnica nad Váhom</t>
  </si>
  <si>
    <t>Projektové práce - náklady na dokumentáciu skutočného zhotovenia stavby</t>
  </si>
  <si>
    <t>kpl</t>
  </si>
  <si>
    <t>Ostatné položky</t>
  </si>
  <si>
    <t>Inžinierska činnosť - skúšky a revízie ostatné skúšky - revízna skúška a revízna správa</t>
  </si>
  <si>
    <t>Dopravné náklady - mimostavenisková doprava objektivizácia dopravných nákladov materiálov</t>
  </si>
  <si>
    <t>%</t>
  </si>
  <si>
    <t>ELEKTROINŠTALÁCIA</t>
  </si>
  <si>
    <t>NN prípojka a elektromerový rozvádzač</t>
  </si>
  <si>
    <t>Káblový utesňovací uzáver s lepidlom 4×2,5-4×25mm2, D=26/8mm</t>
  </si>
  <si>
    <t>Káblový utesňovací uzáver s lepidlom 4×95-4×185mm2, D=55/24mm</t>
  </si>
  <si>
    <t>Výmena nožových poistiek</t>
  </si>
  <si>
    <t>Nožová poistka 315A/NH2/gG</t>
  </si>
  <si>
    <t>Kábel 1-CYKY-J 3x240+120, vrátane obojstranného pripojenia a ukončenia</t>
  </si>
  <si>
    <t>Kábel 1-CYKY-J 4x240</t>
  </si>
  <si>
    <t>Káblové oko CuSn 240mm2</t>
  </si>
  <si>
    <t>Káblové oko Cu/Al 150mm2</t>
  </si>
  <si>
    <t>Hlavný rozvádzač RM1</t>
  </si>
  <si>
    <t>Podzemná zásuvková rozvodnica, bétonová, pilierová, IP66, 1x400V/32A, 1x400V/16A, 2x230V/16A, vrátane istenia, vrátane osadenia a pripojenia vodičov</t>
  </si>
  <si>
    <t>Rúrka ohybná pancierová, pr. 20mm</t>
  </si>
  <si>
    <t>Rúrka ohybná pancierová, pr. 40mm</t>
  </si>
  <si>
    <t>Rúrka ohybná korugovaná,  pr. 90mm</t>
  </si>
  <si>
    <t>vodič H07V-K 6 GNYE</t>
  </si>
  <si>
    <t>vodič H07V-K 10 GNYE</t>
  </si>
  <si>
    <t>vodič H07V-K 16 GNYE</t>
  </si>
  <si>
    <t>Tlačidlo núdzového vypnutia, kompletné 1NO+1NC, vrátane ochrannej manžety a označenia</t>
  </si>
  <si>
    <t>Drobný montážny, spojovací  a elektroinštalačný materiál</t>
  </si>
  <si>
    <t>Kábel FLEX-OZ 3x1,5</t>
  </si>
  <si>
    <t>Kábel 1-CYKY-J 5x16</t>
  </si>
  <si>
    <t>Kábel FLEX-JZ 4Gx1,5</t>
  </si>
  <si>
    <t>Kábel FLEX-OZ 2x0,75</t>
  </si>
  <si>
    <t>Kábel FLEX-OZ 3x0,75</t>
  </si>
  <si>
    <t>Kábel CYKY-J 5x10</t>
  </si>
  <si>
    <t>Kábel D-SUB 9 pin, 3m</t>
  </si>
  <si>
    <t>Kábel FLEX-JZ 3Gx1,5</t>
  </si>
  <si>
    <t>Kábel FLEX-OZ 2x1</t>
  </si>
  <si>
    <t>Kábel FLEX-OZ 7x1</t>
  </si>
  <si>
    <t>Kábel FLEX-OZ 3x1</t>
  </si>
  <si>
    <t>Kábel tienený signálny OLFLEX CLASSIC 110 CY 2x0,75</t>
  </si>
  <si>
    <t>Konektor D-SUB 24 pin</t>
  </si>
  <si>
    <t>Kábel S/FTP cat.5e</t>
  </si>
  <si>
    <t>Kábel FLEX-OZ 12x1</t>
  </si>
  <si>
    <t>Kábel FLEX-OZ 36x1</t>
  </si>
  <si>
    <t>Podružný rozvádzač RP1</t>
  </si>
  <si>
    <t>Rozvádzač vodného hospodárstva RVH</t>
  </si>
  <si>
    <t>Kábel CYKY-J 5x6</t>
  </si>
  <si>
    <t>Kábel CYKY-J 5x4</t>
  </si>
  <si>
    <t>Kábel CYKY-J 3x2,5</t>
  </si>
  <si>
    <t>Kábel CYKY-J 3x4</t>
  </si>
  <si>
    <t>Kábel CYKY-J 3x1,5</t>
  </si>
  <si>
    <t>Kábel H07RN-F 3Gx1,5</t>
  </si>
  <si>
    <t>Kábel FLEX-OZ 24x1</t>
  </si>
  <si>
    <t>Kábel H07RN-F 4Gx1,5</t>
  </si>
  <si>
    <t>Kábel H07RN-F 3Gx1</t>
  </si>
  <si>
    <t>Kábel H07RN-F 4Gx1</t>
  </si>
  <si>
    <t>Kábel FLEX-JZ 50Gx1</t>
  </si>
  <si>
    <t>Kábel FLEX-OZ 5x1</t>
  </si>
  <si>
    <t>Rozvádzač verejného osvetlenia RVO</t>
  </si>
  <si>
    <t>Uzemnenie</t>
  </si>
  <si>
    <t>Kábel CYKY-O 2x1,5</t>
  </si>
  <si>
    <t>Kábel CYKY-O 2x2,5</t>
  </si>
  <si>
    <t>Kábel CYKY-O 3x2,5</t>
  </si>
  <si>
    <t>Kábel S/FTP cat.6A</t>
  </si>
  <si>
    <t xml:space="preserve">Modul GSM komunikátora </t>
  </si>
  <si>
    <t>Bezúdržbový zálohovací akumulátor</t>
  </si>
  <si>
    <t>Zbernicová vonkajšia klávesnica s čítačkou RFID</t>
  </si>
  <si>
    <t>Zbernicová vnútorná siréna</t>
  </si>
  <si>
    <t>Zbernicový PIR detektor pohybu</t>
  </si>
  <si>
    <t>Zbernicový stropný PIR detektor pohybu</t>
  </si>
  <si>
    <t>Zbernicový kombinovaný detektor dymu a teploty</t>
  </si>
  <si>
    <t>Zbernicový záplavový detektor</t>
  </si>
  <si>
    <t>Ústredňa s LAN, GSM a rádiovým modulom</t>
  </si>
  <si>
    <t>Zbernicová siréna vonkajšia</t>
  </si>
  <si>
    <t>Inštalačný materiál, vrátane kábla CC02 2x2x0,24mm2</t>
  </si>
  <si>
    <t>Zabezpečovací systém</t>
  </si>
  <si>
    <t>Ústredňa s LAN, GSM a rádiovým modulom, montáž a zapojenie, vrátane programovania a nastavenia</t>
  </si>
  <si>
    <t>Systém ozvučenia</t>
  </si>
  <si>
    <t>2-pásmová reproduktorová sústava pre 100V rozvody, exteriérové, IP65, nastaviteľný príkon 50/25/12,5/6,75W pre 100V, alebo 75W pre 8ohm, vrátane montážne príslušenstva</t>
  </si>
  <si>
    <t>Montáž, osadenie a zapojenie reproduktorovej sústavy</t>
  </si>
  <si>
    <t>audiozosilňovač - osadenie, nastavenie  a zapojenie v racku</t>
  </si>
  <si>
    <t>zmiešavací pult pre riadenie systému ozvučenia - osadenie, nastavenia a zapojenie v racku</t>
  </si>
  <si>
    <t xml:space="preserve">zmiešavací pult pre riadenie systému ozvučenia </t>
  </si>
  <si>
    <t>Audiozosilňovač</t>
  </si>
  <si>
    <t>zvukový splitter</t>
  </si>
  <si>
    <t>zvukový splitter - osadenie, nastavenie  a zapojenie v racku</t>
  </si>
  <si>
    <t xml:space="preserve">bezdrôtový mikrofónový set </t>
  </si>
  <si>
    <t>bezdrôtový mikrofónový set - inštalácia a nastavenie</t>
  </si>
  <si>
    <t>anténny splitter</t>
  </si>
  <si>
    <t>anténny splitter - osadenie, nastavenie  a zapojenie v racku</t>
  </si>
  <si>
    <t>všesmerová anténa - montáž, osadenie a nastavenie</t>
  </si>
  <si>
    <t xml:space="preserve">všesmerová anténa </t>
  </si>
  <si>
    <t>režijné odposluchy - osadenie a nastavenie</t>
  </si>
  <si>
    <t>režijné odposluchy</t>
  </si>
  <si>
    <t>Nerezový kryt vonkajšej sirény</t>
  </si>
  <si>
    <t xml:space="preserve">Nerezový kryt vonkajšej sirény </t>
  </si>
  <si>
    <t>Hlavný router Ethernet/SFP</t>
  </si>
  <si>
    <t>48 portový PoE Switch Ethernet/SFP+</t>
  </si>
  <si>
    <t xml:space="preserve">Kábel 10 GbpsDirectAttachCable </t>
  </si>
  <si>
    <t xml:space="preserve">Vyväzovací panel 19" 1U </t>
  </si>
  <si>
    <t>Patch kábel FTP Cat.6 2m</t>
  </si>
  <si>
    <t>Patch kábel FTP Cat.5e 2m</t>
  </si>
  <si>
    <t xml:space="preserve">Media konvertor SFP/Ethernet 1000Mb/s SC na 1000Mb/s RJ45, 0.55km, SFP/Ethernet  </t>
  </si>
  <si>
    <t xml:space="preserve">Média konvertor 1000Mb/s SC na 1000Mb/s RJ45, 0.55km, SFP/Ethernet </t>
  </si>
  <si>
    <t>8-kanálové NVR pre záznam videa z IP kamier , 8x PoE, kompresia H265/H264/H264+/MPEG4, 4K HDMI výstup, 2xSATA</t>
  </si>
  <si>
    <t>IP kamera PTZ Dome, 4MP, 2560x1440, IR 100m, 25x zoom, PoE+, IP66, H.265+</t>
  </si>
  <si>
    <t>Držiak na roh pre otočné kamery</t>
  </si>
  <si>
    <t>IP kamera 4MPIX IP MINI DOME COLORVU ACUSENSE KAMERA, IR 30M, IP67, AUDIO, ALARM</t>
  </si>
  <si>
    <t>IP kamera, Dome, 4MP, 2688x1520, IR 30m</t>
  </si>
  <si>
    <t>hliníková podložka pre IP kameru pr.120 mm × 37.2 mm</t>
  </si>
  <si>
    <t xml:space="preserve">IP telefón bezdrôtový, grafický 4,3" displej, podpora 6 SIP účtov, PoE, 2× RJ-45, adresár kontaktov, indikácia zmeškaných udalostí, zobrazenie čísla volajúceho, Bluetooth, WiFi, programovateľné tlačidláGrandstream GRP2616 </t>
  </si>
  <si>
    <t>Audio/video vrátnik 
Force audio panel IP, 1 tlačidlo, HD kamera, reproduktor 10W, IP69</t>
  </si>
  <si>
    <t>Audio/video vrátnik 
Force audio panel IP, 1 tlačidlo, HD kamera, reproduktor 10W, IP69 - montáž, osadenie, zapojenie a nastavenie</t>
  </si>
  <si>
    <t>Zapustená krabica do steny pre audio/video vrátnika</t>
  </si>
  <si>
    <t>Sieťové komponenty</t>
  </si>
  <si>
    <t>Riadiaci systém a dátový rozvádzač DR1</t>
  </si>
  <si>
    <t>Riadiaci systém - programovateľný automat PLC</t>
  </si>
  <si>
    <t>Skriňový rack 42U, š.600mm, hĺbka 800mm</t>
  </si>
  <si>
    <t>Montáž a osadenie skriňového dátového rozvádzača</t>
  </si>
  <si>
    <t>Showtec Multi Exchanger DMX512 Demultiplexer</t>
  </si>
  <si>
    <t>Prevodník ArtNet/DMX/RDM</t>
  </si>
  <si>
    <t>Profesionálny DMX kábel pro snake TPD-3 1 FM</t>
  </si>
  <si>
    <t>kábel D-sub 25-pin A-TYP</t>
  </si>
  <si>
    <t>zemná zbernica pre analógový signál A-TYP</t>
  </si>
  <si>
    <t>Meteostanica</t>
  </si>
  <si>
    <t>Montáž, osadenie, zapojenie a nastavenie hygrostatu</t>
  </si>
  <si>
    <t>Hygrostat pre reguláciu odvetrania v strojovni filtrácie, pre nástennú montáž</t>
  </si>
  <si>
    <t>Montáž, osadenie a pripojenie zásuvkovej lišty</t>
  </si>
  <si>
    <t>Dátová prepäťová ochrana do racku, PoE, cat.6A</t>
  </si>
  <si>
    <t>Ekvipotenciálna prípojnica</t>
  </si>
  <si>
    <t>Stabilizátor napätia - montáž a pripojenie</t>
  </si>
  <si>
    <t>Stabilizátor napätia 19" 1U 230VAC</t>
  </si>
  <si>
    <t>Zostava prenosného racku</t>
  </si>
  <si>
    <t>Prenosný ovládací panel fontány</t>
  </si>
  <si>
    <t>Projektor s klimatizačnou jednotkou</t>
  </si>
  <si>
    <t>WiFi Access point AC SHD na streche altánku</t>
  </si>
  <si>
    <t>WiFi Access point pre komunikáciu so štátnym divadlom</t>
  </si>
  <si>
    <t>Server videoréžie, vrátane ovládacích komponentov a zobrazovacích jednotiek s nástenným držiakom na stenu</t>
  </si>
  <si>
    <t>Centrálny riadiaci server, vrátane ovládacích komponentov a zobrazovacích jednotiek s nástenným držiakom na stenu</t>
  </si>
  <si>
    <t>Hlavná uzemňovacia svorkovnica</t>
  </si>
  <si>
    <t>Podružná ekvipotenciálna prípojnica do vlhkého alebo korozívneho prostredia</t>
  </si>
  <si>
    <t>Montáž, osadenie a pripojenie tlačidla núdzového vypnutia, pre nástennú montáž</t>
  </si>
  <si>
    <t>Vypínač č.6 , pre montáž na povrch, vrátane osadenia a pripojenia</t>
  </si>
  <si>
    <t>Vypínač č.1 , pre montáž na povrch, vrátane osadenia a pripojenia</t>
  </si>
  <si>
    <t>Zásuvka 230V/50Hz/16A, IP55, pre montáž na povrch</t>
  </si>
  <si>
    <t>Zásuvka 230V/50Hz/16A, pre montáž na povrch, vrátane osadenia a pripojenia</t>
  </si>
  <si>
    <t>Konvektor 230V/2000W, pre nástennú montáž</t>
  </si>
  <si>
    <t>Elektrický nástenný konvektor 230V/2000W s termostatom kúrenia, časovačom, wifi ovládaním</t>
  </si>
  <si>
    <t>LED svietidlo trubicové, pre stropnú prisadenú montáž, 230V/50Hz/IP65/2x16-22W/G13</t>
  </si>
  <si>
    <t>LED svietidlo trubicové, pre stropnú prisadenú montáž, vrátane osadenia, pripojenia a inštalácie svetelných zdrojov</t>
  </si>
  <si>
    <t>LED trubicový svetelný zdroj, 16-22W/G13</t>
  </si>
  <si>
    <t>LED svietidlo trubicové, pre stropnú prisadenú montáž 230V/50Hz/IP65/2x16-22W/G13, ,pre stmievateľné LED trubice</t>
  </si>
  <si>
    <t>LED svietidlo,žiarovkové, pre stropnú/nástennú prisadenú montáž, vrátane osadenia, pripojenia a inštalácie svetelných zdrojov</t>
  </si>
  <si>
    <t>LED svietidlo žiarovkové, pre stropnú prisadenú montáž, 230V/50Hz/IP44/do 100W/E27, s plastovým ochranným košom</t>
  </si>
  <si>
    <t>LED svietidlo žiarovkové, pre nástennú prisadenú montáž, 230V/50Hz/IP44/do 60W/E27, s plastovým ochranným košom</t>
  </si>
  <si>
    <t>LED žiarovkový svetelný zdroj, 12,5W/E27/4000K</t>
  </si>
  <si>
    <t>LED trubicový svetelný zdroj, 16-22W/G13, stmievateľný/4000K</t>
  </si>
  <si>
    <t>Príchytka káblová, pre rúrku pr. 20mm</t>
  </si>
  <si>
    <t>Ocelovoplechový káblový žlab s vekom, 200x60 (ŠxV), delený, vrátane upevnenia na stenu alebo strop</t>
  </si>
  <si>
    <t>Ocelovoplechový káblový žlab s vekom, 500x100 (ŠxV), delený, vrátane upevnenia na stenu alebo strop</t>
  </si>
  <si>
    <t>Vodotesný káblový prestup medzi strojovňou filtráce a káblovou šachtou</t>
  </si>
  <si>
    <t>Vodotesný káblový prestup do studňovej šachty</t>
  </si>
  <si>
    <t>Vodotesný káblový prestup do šachty vypúšťania</t>
  </si>
  <si>
    <t>Montáž nástennej zásuvky IP68 230V, plastovej, vrátane osadenia a pripojenia káblov</t>
  </si>
  <si>
    <t>Montáž nástennej kombinovanej zásuvky IP44 230V+400V, plastovej,do 32A, vrátane osadenia a pripojenia káblov</t>
  </si>
  <si>
    <t>Nástenná zásuvka 230V/IP68, plastová</t>
  </si>
  <si>
    <t>Nástenná kombinovaná zásuvka 230V+400V/32A/min.IP44, plastová, franc.</t>
  </si>
  <si>
    <t>Exteriérové zemné svietidlo, pevné, vrátane osadenia, pripojenia, zemných prác a terénnych úprav</t>
  </si>
  <si>
    <t>Exteriérové zemné svietidlo, nastaviteľné, vrátane osadenia, pripojenia, zemných prác a terénnych úprav</t>
  </si>
  <si>
    <t>Exteriérové zemné svietidlo, pevné, High output LED DALI, A2, vrátane montážneho a optického príslušenstva</t>
  </si>
  <si>
    <t>Exteriérové zemné svietidlo, pevné, High output LED DALI, A1, vrátane montážneho a optického príslušenstva</t>
  </si>
  <si>
    <t>Exteriérové zemné svietidlo, pevné, Medium output LED DALI, B1, vrátane montážneho a optického príslušenstva</t>
  </si>
  <si>
    <t>Exteriérové zemné svietidlo, pevné, Medium output LED DALI, B2, vrátane montážneho a optického príslušenstva</t>
  </si>
  <si>
    <t>Exteriérové zemné svietidlo, pevné, Medium output LED DALI, B3, vrátane montážneho a optického príslušenstva</t>
  </si>
  <si>
    <t>Exteriérové zemné svietidlo, nastaviteľné, Standard output LED DALI, C1, vrátane montážneho príslušenstva</t>
  </si>
  <si>
    <t>Exteriérové zemné svietidlo, nastaviteľné, Standard output LED DALI, C2, vrátane montážneho príslušenstva</t>
  </si>
  <si>
    <t>Exteriérové zemné svietidlo, nastaviteľné, Standard output LED DALI, D, vrátane montážneho príslušenstva</t>
  </si>
  <si>
    <t xml:space="preserve">Exteriérové zemné svietidlo, 1/4kruhové, Standard output LED DALI, E1, vrátane montážneho príslušenstva, a napájacieho zdroja </t>
  </si>
  <si>
    <t xml:space="preserve">Exteriérové zemné svietidlo, 1/4kruhové, Standard output LED DALI, E2, vrátane montážneho príslušenstva, a napájacieho zdroja </t>
  </si>
  <si>
    <t xml:space="preserve">Exteriérové nástenné svietidlo LED, nastaviteľné, H,  odolné voči UV žiareniu a poveternostným vplyvom,  pre osvetlenie kameňa zvonkohry, vrátane montážneho príslušenstva, a napájacieho zdroja </t>
  </si>
  <si>
    <t>Exteriérové nástenné svietidlo, nastaviteľné, pre osvetlenie kameňa zvonkohry, vrátane osadenia, pripojenia</t>
  </si>
  <si>
    <t>Exteriérové zemné svietidlo, zapustené, Standard output LED DMX512-RDM, F, vrátane montážneho príslušenstva</t>
  </si>
  <si>
    <t>Exteriérové zemné LED svietidlo, zapustené, DMX512-RDM, RGBW vrátane osadenia, pripojenia, zemných prác a terénnych úprav</t>
  </si>
  <si>
    <t>Exteriérové zemné lineárne LED svietidlo, zapustené, DMX512-RDM, RGBW vrátane osadenia, pripojenia, zemných prác a terénnych úprav</t>
  </si>
  <si>
    <t>Exteriérové zemné svietidlo, zapustené, Standard output LED DMX512-RDM, G1, vrátane montážneho a optického príslušenstva</t>
  </si>
  <si>
    <t>Exteriérové zemné svietidlo, zapustené, Standard output LED DMX512-RDM, G2, vrátane montážneho a optického príslušenstva</t>
  </si>
  <si>
    <t>Prepojovacia elektroinštalačná krabica, pre osadenie v zemi, IP68, vodeodolná, 1 vstup, 1 výstup, 0,5-2,5mm2, pr.5-12mm</t>
  </si>
  <si>
    <t>Odbočná elektroinštalačná krabica, pre osadenie v zemi, IP68, vodeodolná, 1 vstup, 2 výstup,  0,5-2,5mm2, pr.5-12mm</t>
  </si>
  <si>
    <t>Odbočná a prepojovacia krabica elektroinštalačná krabica, pre osadenie v zemi, IP68, vrátane osadenia a pripojenia</t>
  </si>
  <si>
    <t>Optická spojka, IP68, vodeodolná, pre prepojenie dvoch max. 12 vláknových káblov, pre montáž na stenu alebo uloženie do zeme</t>
  </si>
  <si>
    <t>Optický kábel SM 4vl. 9/125, pre vonkajšie použtie a uloženie v zemi</t>
  </si>
  <si>
    <t>Ocelovoplechový plný káblový žlab s vekom, 500x100 (ŠxV), delený, vrátane kotviaceho a inštalačného príslušestva</t>
  </si>
  <si>
    <t>Odbočná krabica, interiérová, min. IP54</t>
  </si>
  <si>
    <t>Odbočná krabica, interiérová, min.IP55, 85x85x40mm, A11</t>
  </si>
  <si>
    <t>PD-22-001</t>
  </si>
  <si>
    <t>Rekonštrukcia elektroinštalácie hrajúcej fontány Košice</t>
  </si>
  <si>
    <t>Hlavné námestie Košice, k.ú. Stredné Mesto, p.č. 2448</t>
  </si>
  <si>
    <t>SK2021157556</t>
  </si>
  <si>
    <t>Správa mestskej zelene v Košiciach, Rastislavova 79, 040 01 Košice</t>
  </si>
  <si>
    <t>Podružný rozvádzač RP1, plastový nástenný, vrátane elektrickej výzbroje v zmysle PD</t>
  </si>
  <si>
    <t>Rozvádzač vodného hospodárstva RVH, plastový nástenný, vrátane elektrickej výzbroje v zmysle PD ( cena nezahŕňa ochranu MP204, inštalovanú v rozvádzači, pre čerpadlo studne, ktorá je predmetom dodávky technológie )</t>
  </si>
  <si>
    <t>Montáž ocelovoplechového skriňového rozvádzača RM1, vrátane elektrickej výzbroje podľa PD</t>
  </si>
  <si>
    <t>Montáž plastového nástenného rozvádzača RP1, vrátane elektrickej výzbroje podľa PD</t>
  </si>
  <si>
    <t>Montáž plastového nástenného rozvádzača RVH, vrátane elektrickej výzbroje podľa PD</t>
  </si>
  <si>
    <t>Montáž plastového pilierového rozvádzača RVO, vrátane elektrickej výzbroje podľa PD</t>
  </si>
  <si>
    <t>Rozvádzač verejného osvetlenia RVO, plastový pilierový so zemným dielom, vrátane elektrickej výzbroje v zmysle PD</t>
  </si>
  <si>
    <t>Demontáž pilierového murovaného rozvádzača RVO, vrátane elektrickej výzbroje a odpojenia vodičov a káblov</t>
  </si>
  <si>
    <t>Konektor RJ45 S/FTP cat.6A</t>
  </si>
  <si>
    <t>Konektor RJ45 S/FTP cat.5e</t>
  </si>
  <si>
    <t>Rúrka pevná VRM, pr. 20mm</t>
  </si>
  <si>
    <t>spojka káblová, pre pevnú rúrku pr. 20mm</t>
  </si>
  <si>
    <t>Ocelovoplechový plný káblový žlab, 200x60 (ŠxV), delený, vrátane kotviaceho a inštalačného príslušenstva</t>
  </si>
  <si>
    <t>Kábel PROEL HPC 610 BK 2x1,5</t>
  </si>
  <si>
    <t>Elektromerový rozvádzač RE - úprava a prezbrojenie rozvádzača, vrátane opravy konštrukčných častí, doplnenia značenia, doplnenia krytov meranej a nemeranej časti,  vrátane elektrickej výzbroje zmysle PD</t>
  </si>
  <si>
    <t>Kábel CYKY-J 4x10</t>
  </si>
  <si>
    <t>Kábel H07RN-F 5x10</t>
  </si>
  <si>
    <t>Kábel 1-AYKY-J 4x150</t>
  </si>
  <si>
    <t>Drobný montážny, spojovací  a elektroinštalačný materiál, prepojovacia, zvuková a anténna kabeláž, vrátane konektorov</t>
  </si>
  <si>
    <t>Kábel 1-AYKY-J 4x16 - odpojenie, utesnenie a zaizolovanie pôvodného kábla verejného osvetlenia</t>
  </si>
  <si>
    <t>Kábel 1-AYKY-J 3x120+70 - odpojenie, utesnenie a zaizolovanie pôvodného kábla NN prípojky pre elektromerový rozvádzač a hlavného prívodu pre rozvádzač RM</t>
  </si>
  <si>
    <t>Pol.1</t>
  </si>
  <si>
    <t>Pol.2</t>
  </si>
  <si>
    <t>Pol.3</t>
  </si>
  <si>
    <t>Pol.4</t>
  </si>
  <si>
    <t>Pol.5</t>
  </si>
  <si>
    <t>Pol.6</t>
  </si>
  <si>
    <t>Pol.7</t>
  </si>
  <si>
    <t>Pol.8</t>
  </si>
  <si>
    <t>Pol.9</t>
  </si>
  <si>
    <t>Pol.10</t>
  </si>
  <si>
    <t>Pol.11</t>
  </si>
  <si>
    <t>Pol.12</t>
  </si>
  <si>
    <t>Pol.13</t>
  </si>
  <si>
    <t>Pol.14</t>
  </si>
  <si>
    <t>Pol.15</t>
  </si>
  <si>
    <t>Pol.16</t>
  </si>
  <si>
    <t>Pol.17</t>
  </si>
  <si>
    <t>Pol.18</t>
  </si>
  <si>
    <t>Pol.19</t>
  </si>
  <si>
    <t>Pol.20</t>
  </si>
  <si>
    <t>Pol.21</t>
  </si>
  <si>
    <t>Pol.22</t>
  </si>
  <si>
    <t>Pol.23</t>
  </si>
  <si>
    <t>Pol.24</t>
  </si>
  <si>
    <t>Pol.25</t>
  </si>
  <si>
    <t>Pol.26</t>
  </si>
  <si>
    <t>Pol.27</t>
  </si>
  <si>
    <t>Pol.28</t>
  </si>
  <si>
    <t>Pol.29</t>
  </si>
  <si>
    <t>Pol.30</t>
  </si>
  <si>
    <t>Pol.31</t>
  </si>
  <si>
    <t>Pol.32</t>
  </si>
  <si>
    <t>Pol.33</t>
  </si>
  <si>
    <t>Pol.34</t>
  </si>
  <si>
    <t>Pol.35</t>
  </si>
  <si>
    <t>Pol.36</t>
  </si>
  <si>
    <t>Pol.37</t>
  </si>
  <si>
    <t>Pol.38</t>
  </si>
  <si>
    <t>Pol.39</t>
  </si>
  <si>
    <t>Pol.40</t>
  </si>
  <si>
    <t>Pol.41</t>
  </si>
  <si>
    <t>Pol.42</t>
  </si>
  <si>
    <t>Pol.43</t>
  </si>
  <si>
    <t>Pol.44</t>
  </si>
  <si>
    <t>Pol.45</t>
  </si>
  <si>
    <t>Pol.46</t>
  </si>
  <si>
    <t>Pol.47</t>
  </si>
  <si>
    <t>Pol.48</t>
  </si>
  <si>
    <t>Pol.49</t>
  </si>
  <si>
    <t>Pol.50</t>
  </si>
  <si>
    <t>Pol.51</t>
  </si>
  <si>
    <t>Pol.52</t>
  </si>
  <si>
    <t>Pol.53</t>
  </si>
  <si>
    <t>Pol.54</t>
  </si>
  <si>
    <t>Pol.55</t>
  </si>
  <si>
    <t>Pol.56</t>
  </si>
  <si>
    <t>Pol.57</t>
  </si>
  <si>
    <t>Pol.58</t>
  </si>
  <si>
    <t>Pol.59</t>
  </si>
  <si>
    <t>Pol.60</t>
  </si>
  <si>
    <t>Pol.61</t>
  </si>
  <si>
    <t>Pol.62</t>
  </si>
  <si>
    <t>Pol.63</t>
  </si>
  <si>
    <t>Pol.64</t>
  </si>
  <si>
    <t>Pol.65</t>
  </si>
  <si>
    <t>Pol.66</t>
  </si>
  <si>
    <t>Pol.67</t>
  </si>
  <si>
    <t>Pol.68</t>
  </si>
  <si>
    <t>Pol.69</t>
  </si>
  <si>
    <t>Pol.70</t>
  </si>
  <si>
    <t>Pol.71</t>
  </si>
  <si>
    <t>Pol.72</t>
  </si>
  <si>
    <t>Pol.73</t>
  </si>
  <si>
    <t>Pol.74</t>
  </si>
  <si>
    <t>Pol.75</t>
  </si>
  <si>
    <t>Pol.76</t>
  </si>
  <si>
    <t>Pol.77</t>
  </si>
  <si>
    <t>Pol.78</t>
  </si>
  <si>
    <t>Pol.79</t>
  </si>
  <si>
    <t>Pol.80</t>
  </si>
  <si>
    <t>Pol.81</t>
  </si>
  <si>
    <t>Pol.82</t>
  </si>
  <si>
    <t>Pol.83</t>
  </si>
  <si>
    <t>Pol.84</t>
  </si>
  <si>
    <t>Pol.85</t>
  </si>
  <si>
    <t>Pol.86</t>
  </si>
  <si>
    <t>Pol.87</t>
  </si>
  <si>
    <t>Pol.88</t>
  </si>
  <si>
    <t>Pol.89</t>
  </si>
  <si>
    <t>Pol.90</t>
  </si>
  <si>
    <t>Pol.91</t>
  </si>
  <si>
    <t>Pol.92</t>
  </si>
  <si>
    <t>Pol.93</t>
  </si>
  <si>
    <t>Pol.94</t>
  </si>
  <si>
    <t>Pol.95</t>
  </si>
  <si>
    <t>Pol.96</t>
  </si>
  <si>
    <t>Pol.97</t>
  </si>
  <si>
    <t>Pol.98</t>
  </si>
  <si>
    <t>Pol.99</t>
  </si>
  <si>
    <t>Pol.100</t>
  </si>
  <si>
    <t>Pol.101</t>
  </si>
  <si>
    <t>Pol.102</t>
  </si>
  <si>
    <t>Pol.103</t>
  </si>
  <si>
    <t>Pol.104</t>
  </si>
  <si>
    <t>Pol.105</t>
  </si>
  <si>
    <t>Pol.106</t>
  </si>
  <si>
    <t>Pol.107</t>
  </si>
  <si>
    <t>Pol.108</t>
  </si>
  <si>
    <t>Pol.109</t>
  </si>
  <si>
    <t>Pol.110</t>
  </si>
  <si>
    <t>Pol.111</t>
  </si>
  <si>
    <t>Pol.112</t>
  </si>
  <si>
    <t>Pol.113</t>
  </si>
  <si>
    <t>Pol.114</t>
  </si>
  <si>
    <t>Pol.115</t>
  </si>
  <si>
    <t>Pol.116</t>
  </si>
  <si>
    <t>Pol.117</t>
  </si>
  <si>
    <t>Pol.118</t>
  </si>
  <si>
    <t>Pol.119</t>
  </si>
  <si>
    <t>Pol.120</t>
  </si>
  <si>
    <t>Pol.121</t>
  </si>
  <si>
    <t>Pol.123</t>
  </si>
  <si>
    <t>Pol.124</t>
  </si>
  <si>
    <t>Pol.125</t>
  </si>
  <si>
    <t>Pol.126</t>
  </si>
  <si>
    <t>Pol.127</t>
  </si>
  <si>
    <t>Pol.128</t>
  </si>
  <si>
    <t>Pol.129</t>
  </si>
  <si>
    <t>Pol.130</t>
  </si>
  <si>
    <t>Pol.131</t>
  </si>
  <si>
    <t>Pol.132</t>
  </si>
  <si>
    <t>Pol.133</t>
  </si>
  <si>
    <t>Pol.135</t>
  </si>
  <si>
    <t>Pol.136</t>
  </si>
  <si>
    <t>Pol.137</t>
  </si>
  <si>
    <t>Pol.138</t>
  </si>
  <si>
    <t>Káble, vodiče, žľaby, rúrky - v cene  nie sú zahrnuté káblové žlaby a káblové vedenia v telese fontány, ktoré sú súčasťou rozpočtu technologickej časti</t>
  </si>
  <si>
    <t>Pol.139</t>
  </si>
  <si>
    <t>Pol.140</t>
  </si>
  <si>
    <t>Pol.141</t>
  </si>
  <si>
    <t>Pol.142</t>
  </si>
  <si>
    <t>Pol.143</t>
  </si>
  <si>
    <t>Pol.145</t>
  </si>
  <si>
    <t>Pol.146</t>
  </si>
  <si>
    <t>Pol.147</t>
  </si>
  <si>
    <t>Pol.148</t>
  </si>
  <si>
    <t>Pol.149</t>
  </si>
  <si>
    <t>Pol.150</t>
  </si>
  <si>
    <t>Pol.151</t>
  </si>
  <si>
    <t>Pol.152</t>
  </si>
  <si>
    <t>Pol.153</t>
  </si>
  <si>
    <t>Pol.154</t>
  </si>
  <si>
    <t>Pol.155</t>
  </si>
  <si>
    <t>Pol.156</t>
  </si>
  <si>
    <t>Pol.157</t>
  </si>
  <si>
    <t>Pol.158</t>
  </si>
  <si>
    <t>Pol.159</t>
  </si>
  <si>
    <t>Pol.160</t>
  </si>
  <si>
    <t>Pol.161</t>
  </si>
  <si>
    <t>Pol.162</t>
  </si>
  <si>
    <t>Pol.163</t>
  </si>
  <si>
    <t>Pol.164</t>
  </si>
  <si>
    <t>Pol.165</t>
  </si>
  <si>
    <t>Pol.166</t>
  </si>
  <si>
    <t>Pol.167</t>
  </si>
  <si>
    <t>Pol.168</t>
  </si>
  <si>
    <t>Pol.169</t>
  </si>
  <si>
    <t>Pol.170</t>
  </si>
  <si>
    <t>Pol.171</t>
  </si>
  <si>
    <t>Pol.172</t>
  </si>
  <si>
    <t>Pol.173</t>
  </si>
  <si>
    <t>Pol.174</t>
  </si>
  <si>
    <t>Pol.175</t>
  </si>
  <si>
    <t>Pol.176</t>
  </si>
  <si>
    <t>Pol.177</t>
  </si>
  <si>
    <t>Pol.178</t>
  </si>
  <si>
    <t>Pol.179</t>
  </si>
  <si>
    <t>Pol.180</t>
  </si>
  <si>
    <t>Pol.181</t>
  </si>
  <si>
    <t>Pol.182</t>
  </si>
  <si>
    <t>Pol.183</t>
  </si>
  <si>
    <t>Pol.184</t>
  </si>
  <si>
    <t>Pol.185</t>
  </si>
  <si>
    <t>Pol.186</t>
  </si>
  <si>
    <t>Pol.187</t>
  </si>
  <si>
    <t>Pol.188</t>
  </si>
  <si>
    <t>Pol.189</t>
  </si>
  <si>
    <t>Pol.190</t>
  </si>
  <si>
    <t>Pol.191</t>
  </si>
  <si>
    <t>Pol.192</t>
  </si>
  <si>
    <t>Pol.193</t>
  </si>
  <si>
    <t>Pol.194</t>
  </si>
  <si>
    <t>Pol.195</t>
  </si>
  <si>
    <t>Pol.196</t>
  </si>
  <si>
    <t>Pol.197</t>
  </si>
  <si>
    <t>Pol.198</t>
  </si>
  <si>
    <t>Pol.199</t>
  </si>
  <si>
    <t>Pol.200</t>
  </si>
  <si>
    <t>Pol.201</t>
  </si>
  <si>
    <t>Pol.202</t>
  </si>
  <si>
    <t>Pol.203</t>
  </si>
  <si>
    <t>Pol.204</t>
  </si>
  <si>
    <t>Pol.205</t>
  </si>
  <si>
    <t>Pol.206</t>
  </si>
  <si>
    <t>Pol.207</t>
  </si>
  <si>
    <t>Pol.208</t>
  </si>
  <si>
    <t>Pol.209</t>
  </si>
  <si>
    <t>Pol.210</t>
  </si>
  <si>
    <t>Pol.211</t>
  </si>
  <si>
    <t>Pol.212</t>
  </si>
  <si>
    <t>Pol.213</t>
  </si>
  <si>
    <t>Pol.214</t>
  </si>
  <si>
    <t>Pol.215</t>
  </si>
  <si>
    <t>Pol.216</t>
  </si>
  <si>
    <t>Pol.217</t>
  </si>
  <si>
    <t>Pol.218</t>
  </si>
  <si>
    <t>Pol.219</t>
  </si>
  <si>
    <t>Pol.220</t>
  </si>
  <si>
    <t>Pol.221</t>
  </si>
  <si>
    <t>Pol.222</t>
  </si>
  <si>
    <t>Pol.223</t>
  </si>
  <si>
    <t>Pol.224</t>
  </si>
  <si>
    <t>Pol.225</t>
  </si>
  <si>
    <t>Pol.226</t>
  </si>
  <si>
    <t>Pol.227</t>
  </si>
  <si>
    <t>Pol.228</t>
  </si>
  <si>
    <t>Pol.229</t>
  </si>
  <si>
    <t>Pol.230</t>
  </si>
  <si>
    <t>Pol.231</t>
  </si>
  <si>
    <t>Pol.232</t>
  </si>
  <si>
    <t>Pol.233</t>
  </si>
  <si>
    <t>Pol.234</t>
  </si>
  <si>
    <t>Pol.235</t>
  </si>
  <si>
    <t>Pol.236</t>
  </si>
  <si>
    <t>Pol.237</t>
  </si>
  <si>
    <t>Pol.238</t>
  </si>
  <si>
    <t>Pol.239</t>
  </si>
  <si>
    <t>Pol.240</t>
  </si>
  <si>
    <t>Pol.241</t>
  </si>
  <si>
    <t>Pol.242</t>
  </si>
  <si>
    <t>Pol.243</t>
  </si>
  <si>
    <t>Pol.244</t>
  </si>
  <si>
    <t>Pol.245</t>
  </si>
  <si>
    <t>Pol.246</t>
  </si>
  <si>
    <t>Pol.247</t>
  </si>
  <si>
    <t>Pol.248</t>
  </si>
  <si>
    <t>Pol.249</t>
  </si>
  <si>
    <t>Pol.250</t>
  </si>
  <si>
    <t>Pol.251</t>
  </si>
  <si>
    <t>Pol.252</t>
  </si>
  <si>
    <t>Pol.253</t>
  </si>
  <si>
    <t>Pol.254</t>
  </si>
  <si>
    <t>Pol.255</t>
  </si>
  <si>
    <t>Pol.256</t>
  </si>
  <si>
    <t>Pol.257</t>
  </si>
  <si>
    <t>Pol.258</t>
  </si>
  <si>
    <t>Pol.259</t>
  </si>
  <si>
    <t>Pol.260</t>
  </si>
  <si>
    <t>Pol.261</t>
  </si>
  <si>
    <t>Pol.262</t>
  </si>
  <si>
    <t>Pol.263</t>
  </si>
  <si>
    <t>Pol.264</t>
  </si>
  <si>
    <t>Svietidlá</t>
  </si>
  <si>
    <t>Prepojovacia nadomietková elektroinštalačná krabica 300x300x100 IP68 so svorkovnicou a vývodkami</t>
  </si>
  <si>
    <t>Zemný, ručne výsuvný hliníkový zásuvkový box vo vyhotovení SV016 pre prípojné miesto ovládania fontány v konfigurácií 4x zásuvka 230V, 2x Audio zásuvka XLR 3pólová, 1x Neutrik NBB75DFIB-P BNC priechodka, 2x zásuvka RJ45 Cat.6a, zaťažiteľnosť 6,5t, krytie IP 65 / IP 44, s ohrevom</t>
  </si>
  <si>
    <t>Zemný, ručne výsuvný hliníkový zásuvkový box vo výhotovení SV-40K/H pre prípojné miesto ovládania projektora v konfigurácií 3x zásuvka 230V, 3x zásuvka RJ45 Cat.6a, zaťažiteľnosť 6,5t, krytie IP 65 / IP 54, s ohrevom</t>
  </si>
  <si>
    <t>Výkop, štrkové lôžko, spätný zásyp, zhutnenie a zabetónovanie, osadenie a pripojenie zemnej zásuvkovej rozvodnice</t>
  </si>
  <si>
    <t>Výkop, štrkové lôžko, zhutnenie a zabetónovanie, osadenie a pripojenie zemného výsuvného zásuvkového boxu</t>
  </si>
  <si>
    <t>Vypínač č.6, 230V/10A/IP55, pre montáž na povrch</t>
  </si>
  <si>
    <t>Tlačidlový stmievač pre montáž do DLP žľabu</t>
  </si>
  <si>
    <t>Tlačidlový stmievač pre montáž do DLP žľabu, vrátane rámika, DLP žľabu a montážného príslušenstva</t>
  </si>
  <si>
    <t>Vypínač č.1, 230V/10A,IP55, pre montáž na povrch</t>
  </si>
  <si>
    <t>Dátová zásuvka 2xRJ45 FTP cat.5e, min. IP44 pre montáž na povrch, vrátane pripojenia a osadenia</t>
  </si>
  <si>
    <t>Dátová zásuvka 1xRJ45 FTP cat.5e, min. IP54 pre montáž na povrch, vrátane pripojenia a osadenia</t>
  </si>
  <si>
    <t>Pol.265</t>
  </si>
  <si>
    <t>Pol.266</t>
  </si>
  <si>
    <t>Pol.267</t>
  </si>
  <si>
    <t>Pol.268</t>
  </si>
  <si>
    <t>Pol.269</t>
  </si>
  <si>
    <t>Pol.270</t>
  </si>
  <si>
    <t>Pol.271</t>
  </si>
  <si>
    <t>Pol.272</t>
  </si>
  <si>
    <t>Pol.273</t>
  </si>
  <si>
    <t>Pol.274</t>
  </si>
  <si>
    <t>Pol.275</t>
  </si>
  <si>
    <t>Pol.276</t>
  </si>
  <si>
    <t>Pol.277</t>
  </si>
  <si>
    <t>Pol.278</t>
  </si>
  <si>
    <t>Pol.279</t>
  </si>
  <si>
    <t>Pol.280</t>
  </si>
  <si>
    <t>Pol.281</t>
  </si>
  <si>
    <t>Pol.282</t>
  </si>
  <si>
    <t>Pol.283</t>
  </si>
  <si>
    <t>Pol.284</t>
  </si>
  <si>
    <t>Pol.286</t>
  </si>
  <si>
    <t>Pol.285</t>
  </si>
  <si>
    <t>Pol.287</t>
  </si>
  <si>
    <t>Pol.288</t>
  </si>
  <si>
    <t>Pol.289</t>
  </si>
  <si>
    <t>Pol.290</t>
  </si>
  <si>
    <t>Pol.291</t>
  </si>
  <si>
    <t>Pol.292</t>
  </si>
  <si>
    <t>Pol.293</t>
  </si>
  <si>
    <t>Pol.294</t>
  </si>
  <si>
    <t>Pol.295</t>
  </si>
  <si>
    <t>Pol.296</t>
  </si>
  <si>
    <t>Pol.297</t>
  </si>
  <si>
    <t>Pol.298</t>
  </si>
  <si>
    <t>Elektrické prístroje a elektroinštalačný materiál</t>
  </si>
  <si>
    <t xml:space="preserve">Svietidlo núdzového osvetlenia, pre montáž na povrch,LED, 230V/50Hz/IP54, autonómne, batérovié, s dobou prevádzky 1hod., s prepínaním trvalej a núdzovej prevádzky, </t>
  </si>
  <si>
    <t>Montáž svietidla núdzového osvetlenia, pre povrchovú montáž, vrátane pripojenia</t>
  </si>
  <si>
    <t>Hlavný rozvádzač RM1, ocelovoplechový, skriňový, 6polí (6 radových skríň) vrátane elektrickej výzbroje, chladenia a frekvenčných meničov v zmysle PD</t>
  </si>
  <si>
    <t>Montáž podružnej ekvipotenciálnej svorkovnice vo vlhkom alebo korozívnom prostredí, vrátane pripojenia vodičov a uzemnenia</t>
  </si>
  <si>
    <t>Montáž hlavnej uzemňovacej svorkovnice, vrátane pripojenia vodičov a uzemnenia</t>
  </si>
  <si>
    <t>Zemniaci pásový vodič FeZn 30x4</t>
  </si>
  <si>
    <t>Zemniaci kruhový vodič FeZn 10</t>
  </si>
  <si>
    <t xml:space="preserve">Príprava staveniska - preloženie konštrukcií odstranenie materiálov a konstrukcií, elektrických prístrojov a zariadení </t>
  </si>
  <si>
    <t>Uvedenie do prevádzky, skúšobná prevádzka, zaškolenie obsluhy</t>
  </si>
  <si>
    <t>Projektové práce - vypracovanie miestnych prevádzkových predpisov</t>
  </si>
  <si>
    <t>Vodotesný káblový prestup do NN rozvodne pre hlavný prívod</t>
  </si>
  <si>
    <t>Vodotesný káblový prestup do šachty vypúšťania pre káblové vývody do areálu parku</t>
  </si>
  <si>
    <t>Svorka uzemňovacia pre pripojenie potrubí</t>
  </si>
  <si>
    <t>Páska uzemňovacia, nerez, pre pripojenie potrubí</t>
  </si>
  <si>
    <t>Páska uzemňovacia, nerez, pre pripojenie potrubí, 10m</t>
  </si>
  <si>
    <t>Zemniaca tyč FeZn 1,5m</t>
  </si>
  <si>
    <t>Náter zemniaceho pásku do 120 mm2 (1x náter vrátane svoriek a vyznač. žlt. pruhov)</t>
  </si>
  <si>
    <t>Zhotovenie  izolácie proti zemnej vlhkosti asfaltovým lakom za studena</t>
  </si>
  <si>
    <t>Riedidlo S-6006  do syntetických a olejových látok, 0,8 l</t>
  </si>
  <si>
    <t>Náter asfaltový  4kg</t>
  </si>
  <si>
    <t>Svorka nerezová SRO2</t>
  </si>
  <si>
    <t>Zemniaci pásový vodič, V2A nerez 30x4</t>
  </si>
  <si>
    <t>Zemniaci kruhový vodič V4A nerez, pr.10</t>
  </si>
  <si>
    <t>Pol.299</t>
  </si>
  <si>
    <t>Pol.300</t>
  </si>
  <si>
    <t>Pol.301</t>
  </si>
  <si>
    <t>Ručný zásyp nezap. káblovej ryhy bez zhutn. zeminy, 80 cm širokej, 80 cm hlbokej v zem. tr. 1 a 2</t>
  </si>
  <si>
    <t>Výkop káblovej ryhy šírky do 800 mm horn.1 a 2, hlbka 0,8m</t>
  </si>
  <si>
    <t>Zemné práce, výkopy pre káblové trasy</t>
  </si>
  <si>
    <t>Odstránenie betónovej dlažby a spätné uloženie, vrátane pieskového podsypu a žabovania, vrárane materiálu</t>
  </si>
  <si>
    <t>Inžinierska činnosť - autorský dozor</t>
  </si>
  <si>
    <t>Zaistenie a zabezpečenie staveniska a pracoviska</t>
  </si>
  <si>
    <t>Pol.302</t>
  </si>
  <si>
    <t>Pol.303</t>
  </si>
  <si>
    <t>Pol.304</t>
  </si>
  <si>
    <t>Pol.305</t>
  </si>
  <si>
    <t>Pol.306</t>
  </si>
  <si>
    <t>Pol.307</t>
  </si>
  <si>
    <t>Pol.308</t>
  </si>
  <si>
    <t>Pol.309</t>
  </si>
  <si>
    <t>Pol.310</t>
  </si>
  <si>
    <t>Pol.311</t>
  </si>
  <si>
    <t>Pol.312</t>
  </si>
  <si>
    <t>Pol.122</t>
  </si>
  <si>
    <t>Pol.144</t>
  </si>
  <si>
    <t>Pol.313</t>
  </si>
  <si>
    <t>Pol.314</t>
  </si>
  <si>
    <t>Pol.315</t>
  </si>
  <si>
    <t>Pol.316</t>
  </si>
  <si>
    <t>Pol.317</t>
  </si>
  <si>
    <t>Pol.318</t>
  </si>
  <si>
    <t>Pol.319</t>
  </si>
  <si>
    <t>Pol.320</t>
  </si>
  <si>
    <t>Pol.321</t>
  </si>
  <si>
    <t>Pol.322</t>
  </si>
  <si>
    <t>Pol.323</t>
  </si>
  <si>
    <t>Pol.324</t>
  </si>
  <si>
    <t>Pol.325</t>
  </si>
  <si>
    <t>Pol.326</t>
  </si>
  <si>
    <t>Pol.327</t>
  </si>
  <si>
    <t>Pol.328</t>
  </si>
  <si>
    <t>Pol.329</t>
  </si>
  <si>
    <t>Pol.330</t>
  </si>
  <si>
    <t>Pol.331</t>
  </si>
  <si>
    <t>Pol.332</t>
  </si>
  <si>
    <t>Pol.333</t>
  </si>
  <si>
    <t>Pol.334</t>
  </si>
  <si>
    <t>Pol.335</t>
  </si>
  <si>
    <t>Pol.336</t>
  </si>
  <si>
    <t>Pol.337</t>
  </si>
  <si>
    <t>Pol.338</t>
  </si>
  <si>
    <t>Pol.339</t>
  </si>
  <si>
    <t>Pol.340</t>
  </si>
  <si>
    <t>Pol.341</t>
  </si>
  <si>
    <t>Pol.342</t>
  </si>
  <si>
    <t>Pol.343</t>
  </si>
  <si>
    <t>Pol.344</t>
  </si>
  <si>
    <t>Pol.345</t>
  </si>
  <si>
    <t>Pol.346</t>
  </si>
  <si>
    <t>Pol.347</t>
  </si>
  <si>
    <t>Pol.348</t>
  </si>
  <si>
    <t>Pol.349</t>
  </si>
  <si>
    <t>Pol.350</t>
  </si>
  <si>
    <t>Pol.351</t>
  </si>
  <si>
    <t>Pol.352</t>
  </si>
  <si>
    <t>Pol.353</t>
  </si>
  <si>
    <t>Pol.356</t>
  </si>
  <si>
    <t>Pol.354</t>
  </si>
  <si>
    <t>Pol.355</t>
  </si>
  <si>
    <t>Pol.357</t>
  </si>
  <si>
    <t>Pol.358</t>
  </si>
  <si>
    <t>Pol.359</t>
  </si>
  <si>
    <t>Pol.360</t>
  </si>
  <si>
    <t>Pol.361</t>
  </si>
  <si>
    <t>Pol.362</t>
  </si>
  <si>
    <t>Pol.363</t>
  </si>
  <si>
    <t>Pol.364</t>
  </si>
  <si>
    <t>Pol.365</t>
  </si>
  <si>
    <t>Pol.366</t>
  </si>
  <si>
    <t>Pol.367</t>
  </si>
  <si>
    <t>Pol.368</t>
  </si>
  <si>
    <t>Pol.369</t>
  </si>
  <si>
    <t>Pol.370</t>
  </si>
  <si>
    <t>Pol.371</t>
  </si>
  <si>
    <t>hlavný router - montáž, osadenie a zapojenie v racku (konfiguračné a softvérové práce zabezpečí investor)</t>
  </si>
  <si>
    <t>48 portový PoE Switch Ethernet/SFP+ - montáž, osadenie a zapojenie v racku (konfiguračné a softvérové práce zabezpečí investor)</t>
  </si>
  <si>
    <t>WiFi Access point na streche altánku - montáž, a osadenie (konfiguračné a softvérové práce zabezpečí investor)</t>
  </si>
  <si>
    <t>WiFi Access point  pre komunikáciu so Štátnym divadlom - montáž, a osadenie (konfiguračné a softvérové práce zabezpečí investor)</t>
  </si>
  <si>
    <t>8-kanálové NVR pre záznam videa z IP kamier Hikvision a ďalších výrobcov, 8x PoE, kompresia H265/H264/H264+/MPEG4, 4K HDMI výstup, 2xSATA - montáž, osadenie a zapojenie v racku (konfiguračné a softvérové práce zabezpečí investor)</t>
  </si>
  <si>
    <t>IP kamera PTZ Dome, 4MP, 2560x1440, IR 100m, 25x zoom, PoE+, IP66, H.265+ - montáž, a osadenie (konfiguračné a softvérové práce zabezpečí investor)</t>
  </si>
  <si>
    <t>IP kamera 4MPIX IP MINI DOME COLORVU ACUSENSE KAMERA, IR 30M, IP67, AUDIO, ALARM - montáž, a osadenie (konfiguračné a softvérové práce zabezpečí investor)</t>
  </si>
  <si>
    <t>IP kamera, Dome, 4MP, 2688x1520, IR 30m - montáž, a osadenie (konfiguračné a softvérové práce zabezpečí investor)</t>
  </si>
  <si>
    <t>VOIP telefón - montáž a osadenie a pripojenie (konfiguračné a softvérové práce zabezpečí investor)</t>
  </si>
  <si>
    <t>Montáž, osadenie a pripojenie Online UPS 3000VA/2700W/0,9
19", 2U, 438x608x86,5mm, 28,6kg</t>
  </si>
  <si>
    <t>Montáž, osadenie a pripojenie dátovej prepäťovej ochrany do racku, PoE, cat.6A</t>
  </si>
  <si>
    <t>Montáž ekvipotenciálnej prípojnice, vrátane pripojenia vodičov a uzemnenia</t>
  </si>
  <si>
    <t>Montáž, osadenie a zapojenie programovateľného automatu PLC v racku (konfiguračné a softvérové práce zabezpečí investor)</t>
  </si>
  <si>
    <t>Montáž, osadenie, zapojenie DMX multiplexeru (konfiguračné a softvérové práce zabezpečí investor)</t>
  </si>
  <si>
    <t>Montáž, osadenie, zapojenie prevodníka ArtNet/DMX/RDM (konfiguračné a softvérové práce zabezpečí investor)</t>
  </si>
  <si>
    <t>Montáž, osadenie, zapojenie meteostanice (konfiguračné a softvérové práce zabezpečí investor)</t>
  </si>
  <si>
    <t>Zásuvková lišta 230VAC, 8x zásuvka, Typ E
19", 1U,  prepäťová ochrana + vypínač</t>
  </si>
  <si>
    <t>Online UPS 3000VA/2700W/0,9
19", 2U, 438x608x86,5mm, 28,6kg</t>
  </si>
  <si>
    <t>Zostavenie a pripojenie prenosného racku (konfiguračné a softvérové práce zabezpečí investor)</t>
  </si>
  <si>
    <t>Zostavenie a pripojenie prenosného ovládacieho panelu fontány (konfiguračné a softvérové práce zabezpečí investor)</t>
  </si>
  <si>
    <t>Zostavenie a pripojenie projektora (konfiguračné a softvérové práce zabezpečí investor)</t>
  </si>
  <si>
    <t>Zostavenie a pripojenie servera videoréžie (konfiguračné a softvérové práce zabezpečí investor)</t>
  </si>
  <si>
    <t>Zostavenie a pripojenie centrálneho riadiaceho servera (konfiguračné a softvérové práce zabezpečí investor)</t>
  </si>
  <si>
    <t>Kábel tienený, do mokrého prostredia, OLFLEX ROBUST 215 C 4G1,5, odhadované množstvo 93m</t>
  </si>
  <si>
    <t>Kábel tienený, do mokrého prostredia, OLFLEX ROBUST 215 C 4G2,5, odhadované množstvo 114m</t>
  </si>
  <si>
    <t>Kábel tienený, do mokrého prostredia, OLFLEX ROBUST 215 C 4G4, odhadované množstvo 372m</t>
  </si>
  <si>
    <t>Kábel tienený, do mokrého prostredia, OLFLEX ROBUST 215 C 4G6, odhadované množstvo 24m</t>
  </si>
  <si>
    <t>Kábel tienený, do mokrého prostredia, OLFLEX ROBUST 215 C 4G10, odhadované množstvo 26m</t>
  </si>
  <si>
    <t>Kábel H07RN8-F 3x1,5, odhadované množstvo 2630m</t>
  </si>
  <si>
    <t>Vodič ochranného pospájania H07RN8-F 1x10 GNYE, odhadované množstvo 580m</t>
  </si>
  <si>
    <t>Vodič ochranného pospájania H07RN8-F 1x6 GNYE, odhadované množstvo 2416m</t>
  </si>
  <si>
    <t>Položka je uvedená len z informatívneho hľadiska, je predmetom dodávky technológie fontánovej časti</t>
  </si>
  <si>
    <t>Nerezový plný káblový žlab s vekom, 500x100 (ŠxV), delený, vrátane kotviaceho a inštalačného príslušenstva, odhadované množstvo 210m</t>
  </si>
  <si>
    <t>Montáž prepojovacej nadomietkovej inštalačnej krabice 300x300x100 IP68 so svorkovnicou a vývodkami</t>
  </si>
  <si>
    <t>Pol.134</t>
  </si>
  <si>
    <t>Položka je uvedená len z informatívneho hľadiska, je predmetom výkazu výmer, rozpočtu a dodávky technológie fontánovej časti</t>
  </si>
  <si>
    <t xml:space="preserve">Káble, vodiče, žľaby v telese fontány, pre technologické zariadenia fontány - dodávka je predmetom technológie fontánovej časti - nižšie uvedené položky sú uvedené len informatívne a nie sú rozpočtované v časti Elektroinštalácia. </t>
  </si>
  <si>
    <t>VÝKAZ VÝMER</t>
  </si>
  <si>
    <t>Elektroinštalácia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</si>
</sst>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 x14ac:knownFonts="1">
    <font>
      <sz val="8"/>
      <name val="Trebuchet MS"/>
      <family val="2"/>
    </font>
    <font>
      <sz val="8"/>
      <color rgb="FF969696"/>
      <name val="Trebuchet MS"/>
      <family val="2"/>
      <charset val="238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sz val="11"/>
      <name val="Trebuchet MS"/>
      <family val="2"/>
      <charset val="238"/>
    </font>
    <font>
      <sz val="8"/>
      <color rgb="FFFAE682"/>
      <name val="Trebuchet MS"/>
      <family val="2"/>
      <charset val="238"/>
    </font>
    <font>
      <sz val="10"/>
      <name val="Trebuchet MS"/>
      <family val="2"/>
      <charset val="238"/>
    </font>
    <font>
      <sz val="10"/>
      <color rgb="FF960000"/>
      <name val="Trebuchet MS"/>
      <family val="2"/>
      <charset val="238"/>
    </font>
    <font>
      <u/>
      <sz val="10"/>
      <color theme="10"/>
      <name val="Trebuchet MS"/>
      <family val="2"/>
      <charset val="238"/>
    </font>
    <font>
      <sz val="8"/>
      <color rgb="FF3366FF"/>
      <name val="Trebuchet MS"/>
      <family val="2"/>
      <charset val="238"/>
    </font>
    <font>
      <b/>
      <sz val="16"/>
      <name val="Trebuchet MS"/>
      <family val="2"/>
      <charset val="238"/>
    </font>
    <font>
      <sz val="9"/>
      <color rgb="FF969696"/>
      <name val="Trebuchet MS"/>
      <family val="2"/>
      <charset val="238"/>
    </font>
    <font>
      <sz val="10"/>
      <color rgb="FF464646"/>
      <name val="Trebuchet MS"/>
      <family val="2"/>
      <charset val="238"/>
    </font>
    <font>
      <b/>
      <sz val="10"/>
      <name val="Trebuchet MS"/>
      <family val="2"/>
      <charset val="238"/>
    </font>
    <font>
      <b/>
      <sz val="8"/>
      <color rgb="FF969696"/>
      <name val="Trebuchet MS"/>
      <family val="2"/>
      <charset val="238"/>
    </font>
    <font>
      <b/>
      <sz val="10"/>
      <color rgb="FF464646"/>
      <name val="Trebuchet MS"/>
      <family val="2"/>
      <charset val="238"/>
    </font>
    <font>
      <sz val="10"/>
      <color rgb="FF969696"/>
      <name val="Trebuchet MS"/>
      <family val="2"/>
      <charset val="238"/>
    </font>
    <font>
      <b/>
      <sz val="9"/>
      <name val="Trebuchet MS"/>
      <family val="2"/>
      <charset val="238"/>
    </font>
    <font>
      <sz val="12"/>
      <color rgb="FF969696"/>
      <name val="Trebuchet MS"/>
      <family val="2"/>
      <charset val="238"/>
    </font>
    <font>
      <b/>
      <sz val="12"/>
      <color rgb="FF960000"/>
      <name val="Trebuchet MS"/>
      <family val="2"/>
      <charset val="238"/>
    </font>
    <font>
      <sz val="12"/>
      <name val="Trebuchet MS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Trebuchet MS"/>
      <family val="2"/>
      <charset val="238"/>
    </font>
    <font>
      <sz val="11"/>
      <color rgb="FF003366"/>
      <name val="Trebuchet MS"/>
      <family val="2"/>
      <charset val="238"/>
    </font>
    <font>
      <sz val="11"/>
      <color rgb="FF969696"/>
      <name val="Trebuchet MS"/>
      <family val="2"/>
      <charset val="238"/>
    </font>
    <font>
      <sz val="8"/>
      <color rgb="FF960000"/>
      <name val="Trebuchet MS"/>
      <family val="2"/>
      <charset val="238"/>
    </font>
    <font>
      <b/>
      <sz val="8"/>
      <name val="Trebuchet MS"/>
      <family val="2"/>
      <charset val="238"/>
    </font>
    <font>
      <i/>
      <sz val="8"/>
      <color rgb="FF0000FF"/>
      <name val="Trebuchet MS"/>
      <family val="2"/>
      <charset val="238"/>
    </font>
    <font>
      <u/>
      <sz val="11"/>
      <color theme="10"/>
      <name val="Calibri"/>
      <family val="2"/>
      <charset val="238"/>
      <scheme val="minor"/>
    </font>
    <font>
      <i/>
      <sz val="8"/>
      <color rgb="FF0000FF"/>
      <name val="Trebuchet MS"/>
      <family val="2"/>
      <charset val="238"/>
    </font>
    <font>
      <sz val="10"/>
      <name val="Arial CE"/>
      <family val="2"/>
      <charset val="238"/>
    </font>
    <font>
      <sz val="8"/>
      <name val="Trebuchet MS"/>
      <family val="2"/>
      <charset val="238"/>
    </font>
    <font>
      <b/>
      <sz val="11"/>
      <name val="Arial CE"/>
      <family val="2"/>
      <charset val="238"/>
    </font>
    <font>
      <b/>
      <sz val="11"/>
      <color rgb="FF003366"/>
      <name val="Trebuchet MS"/>
      <family val="2"/>
      <charset val="238"/>
    </font>
    <font>
      <b/>
      <i/>
      <sz val="11"/>
      <color rgb="FF960000"/>
      <name val="Trebuchet MS"/>
      <family val="2"/>
      <charset val="238"/>
    </font>
    <font>
      <b/>
      <sz val="11"/>
      <color rgb="FF960000"/>
      <name val="Trebuchet M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28" fillId="0" borderId="0" applyNumberFormat="0" applyFill="0" applyBorder="0" applyAlignment="0" applyProtection="0"/>
  </cellStyleXfs>
  <cellXfs count="250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vertical="center"/>
    </xf>
    <xf numFmtId="0" fontId="7" fillId="2" borderId="0" xfId="0" applyFont="1" applyFill="1" applyAlignment="1" applyProtection="1">
      <alignment horizontal="left" vertical="center"/>
    </xf>
    <xf numFmtId="0" fontId="8" fillId="2" borderId="0" xfId="1" applyFont="1" applyFill="1" applyAlignment="1" applyProtection="1">
      <alignment vertical="center"/>
    </xf>
    <xf numFmtId="0" fontId="0" fillId="2" borderId="0" xfId="0" applyFill="1"/>
    <xf numFmtId="0" fontId="5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1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center"/>
    </xf>
    <xf numFmtId="0" fontId="0" fillId="0" borderId="6" xfId="0" applyBorder="1"/>
    <xf numFmtId="0" fontId="12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3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16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16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4" fillId="0" borderId="14" xfId="0" applyNumberFormat="1" applyFont="1" applyBorder="1" applyAlignment="1">
      <alignment vertical="center"/>
    </xf>
    <xf numFmtId="4" fontId="24" fillId="0" borderId="0" xfId="0" applyNumberFormat="1" applyFont="1" applyBorder="1" applyAlignment="1">
      <alignment vertical="center"/>
    </xf>
    <xf numFmtId="166" fontId="24" fillId="0" borderId="0" xfId="0" applyNumberFormat="1" applyFont="1" applyBorder="1" applyAlignment="1">
      <alignment vertical="center"/>
    </xf>
    <xf numFmtId="4" fontId="24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19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vertical="center"/>
    </xf>
    <xf numFmtId="0" fontId="0" fillId="2" borderId="0" xfId="0" applyFill="1" applyProtection="1"/>
    <xf numFmtId="0" fontId="0" fillId="0" borderId="4" xfId="0" applyFont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25" fillId="0" borderId="12" xfId="0" applyNumberFormat="1" applyFont="1" applyBorder="1" applyAlignment="1"/>
    <xf numFmtId="166" fontId="25" fillId="0" borderId="13" xfId="0" applyNumberFormat="1" applyFont="1" applyBorder="1" applyAlignment="1"/>
    <xf numFmtId="167" fontId="26" fillId="0" borderId="0" xfId="0" applyNumberFormat="1" applyFont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25" xfId="0" applyFont="1" applyBorder="1" applyAlignment="1">
      <alignment horizontal="left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0" fillId="0" borderId="0" xfId="0" applyFont="1" applyAlignment="1" applyProtection="1">
      <alignment horizontal="left" vertical="center"/>
    </xf>
    <xf numFmtId="0" fontId="29" fillId="0" borderId="25" xfId="0" applyFont="1" applyBorder="1" applyAlignment="1" applyProtection="1">
      <alignment horizontal="center" vertical="center"/>
      <protection locked="0"/>
    </xf>
    <xf numFmtId="0" fontId="31" fillId="0" borderId="25" xfId="0" applyFont="1" applyBorder="1" applyAlignment="1" applyProtection="1">
      <alignment horizontal="center" vertical="center"/>
      <protection locked="0"/>
    </xf>
    <xf numFmtId="49" fontId="31" fillId="0" borderId="25" xfId="0" applyNumberFormat="1" applyFont="1" applyBorder="1" applyAlignment="1" applyProtection="1">
      <alignment horizontal="left" vertical="center" wrapText="1"/>
    </xf>
    <xf numFmtId="167" fontId="31" fillId="0" borderId="25" xfId="0" applyNumberFormat="1" applyFont="1" applyBorder="1" applyAlignment="1" applyProtection="1">
      <alignment vertical="center"/>
    </xf>
    <xf numFmtId="49" fontId="29" fillId="0" borderId="25" xfId="0" applyNumberFormat="1" applyFont="1" applyBorder="1" applyAlignment="1" applyProtection="1">
      <alignment horizontal="left" vertical="center" wrapText="1"/>
    </xf>
    <xf numFmtId="167" fontId="29" fillId="0" borderId="25" xfId="0" applyNumberFormat="1" applyFont="1" applyBorder="1" applyAlignment="1" applyProtection="1">
      <alignment vertical="center"/>
    </xf>
    <xf numFmtId="0" fontId="31" fillId="0" borderId="25" xfId="0" applyFont="1" applyBorder="1" applyAlignment="1" applyProtection="1">
      <alignment horizontal="center" vertical="center" wrapText="1"/>
    </xf>
    <xf numFmtId="0" fontId="31" fillId="0" borderId="25" xfId="0" applyFont="1" applyBorder="1" applyAlignment="1" applyProtection="1">
      <alignment horizontal="center" vertical="center"/>
    </xf>
    <xf numFmtId="0" fontId="29" fillId="0" borderId="25" xfId="0" applyFont="1" applyBorder="1" applyAlignment="1" applyProtection="1">
      <alignment horizontal="center" vertical="center"/>
    </xf>
    <xf numFmtId="0" fontId="29" fillId="0" borderId="25" xfId="0" applyFont="1" applyBorder="1" applyAlignment="1" applyProtection="1">
      <alignment horizontal="center" vertical="center" wrapText="1"/>
    </xf>
    <xf numFmtId="14" fontId="2" fillId="0" borderId="0" xfId="0" applyNumberFormat="1" applyFont="1" applyBorder="1" applyAlignment="1">
      <alignment horizontal="left" vertical="center"/>
    </xf>
    <xf numFmtId="0" fontId="0" fillId="0" borderId="0" xfId="0" applyProtection="1"/>
    <xf numFmtId="167" fontId="31" fillId="0" borderId="25" xfId="0" applyNumberFormat="1" applyFont="1" applyBorder="1" applyAlignment="1" applyProtection="1">
      <alignment horizontal="right" vertical="center"/>
    </xf>
    <xf numFmtId="0" fontId="0" fillId="0" borderId="0" xfId="0" applyFont="1" applyBorder="1" applyAlignment="1">
      <alignment vertical="center"/>
    </xf>
    <xf numFmtId="0" fontId="27" fillId="0" borderId="25" xfId="0" applyFont="1" applyBorder="1" applyAlignment="1" applyProtection="1">
      <alignment horizontal="center" vertical="center" wrapText="1"/>
    </xf>
    <xf numFmtId="49" fontId="27" fillId="0" borderId="25" xfId="0" applyNumberFormat="1" applyFont="1" applyBorder="1" applyAlignment="1" applyProtection="1">
      <alignment horizontal="left" vertical="center" wrapText="1"/>
    </xf>
    <xf numFmtId="167" fontId="19" fillId="0" borderId="0" xfId="0" applyNumberFormat="1" applyFont="1" applyBorder="1" applyAlignment="1"/>
    <xf numFmtId="167" fontId="3" fillId="0" borderId="0" xfId="0" applyNumberFormat="1" applyFont="1" applyBorder="1" applyAlignment="1">
      <alignment vertical="center"/>
    </xf>
    <xf numFmtId="166" fontId="25" fillId="0" borderId="0" xfId="0" applyNumberFormat="1" applyFont="1" applyBorder="1" applyAlignment="1"/>
    <xf numFmtId="166" fontId="25" fillId="0" borderId="15" xfId="0" applyNumberFormat="1" applyFont="1" applyBorder="1" applyAlignment="1"/>
    <xf numFmtId="0" fontId="27" fillId="0" borderId="25" xfId="0" applyFont="1" applyBorder="1" applyAlignment="1" applyProtection="1">
      <alignment horizontal="center" vertical="center"/>
    </xf>
    <xf numFmtId="167" fontId="27" fillId="0" borderId="25" xfId="0" applyNumberFormat="1" applyFont="1" applyBorder="1" applyAlignment="1" applyProtection="1">
      <alignment vertical="center"/>
    </xf>
    <xf numFmtId="167" fontId="27" fillId="0" borderId="25" xfId="0" applyNumberFormat="1" applyFont="1" applyBorder="1" applyAlignment="1" applyProtection="1">
      <alignment horizontal="right" vertical="center"/>
    </xf>
    <xf numFmtId="0" fontId="29" fillId="0" borderId="25" xfId="0" applyFont="1" applyFill="1" applyBorder="1" applyAlignment="1" applyProtection="1">
      <alignment horizontal="center" vertical="center"/>
    </xf>
    <xf numFmtId="49" fontId="27" fillId="0" borderId="25" xfId="0" applyNumberFormat="1" applyFont="1" applyFill="1" applyBorder="1" applyAlignment="1" applyProtection="1">
      <alignment horizontal="left" vertical="center" wrapText="1"/>
    </xf>
    <xf numFmtId="0" fontId="29" fillId="0" borderId="25" xfId="0" applyFont="1" applyFill="1" applyBorder="1" applyAlignment="1" applyProtection="1">
      <alignment horizontal="center" vertical="center" wrapText="1"/>
    </xf>
    <xf numFmtId="167" fontId="29" fillId="0" borderId="25" xfId="0" applyNumberFormat="1" applyFont="1" applyFill="1" applyBorder="1" applyAlignment="1" applyProtection="1">
      <alignment vertical="center"/>
    </xf>
    <xf numFmtId="0" fontId="27" fillId="0" borderId="25" xfId="0" applyFont="1" applyFill="1" applyBorder="1" applyAlignment="1" applyProtection="1">
      <alignment horizontal="center" vertical="center" wrapText="1"/>
    </xf>
    <xf numFmtId="0" fontId="27" fillId="0" borderId="23" xfId="0" applyFont="1" applyBorder="1" applyAlignment="1" applyProtection="1">
      <alignment horizontal="left" vertical="center" wrapText="1"/>
    </xf>
    <xf numFmtId="4" fontId="29" fillId="0" borderId="22" xfId="0" applyNumberFormat="1" applyFont="1" applyBorder="1" applyAlignment="1" applyProtection="1">
      <alignment horizontal="right" vertical="center"/>
    </xf>
    <xf numFmtId="4" fontId="29" fillId="0" borderId="24" xfId="0" applyNumberFormat="1" applyFont="1" applyBorder="1" applyAlignment="1" applyProtection="1">
      <alignment horizontal="right" vertical="center"/>
    </xf>
    <xf numFmtId="167" fontId="29" fillId="0" borderId="22" xfId="0" applyNumberFormat="1" applyFont="1" applyBorder="1" applyAlignment="1" applyProtection="1">
      <alignment vertical="center"/>
      <protection locked="0"/>
    </xf>
    <xf numFmtId="167" fontId="29" fillId="0" borderId="23" xfId="0" applyNumberFormat="1" applyFont="1" applyBorder="1" applyAlignment="1" applyProtection="1">
      <alignment vertical="center"/>
      <protection locked="0"/>
    </xf>
    <xf numFmtId="167" fontId="29" fillId="0" borderId="24" xfId="0" applyNumberFormat="1" applyFont="1" applyBorder="1" applyAlignment="1" applyProtection="1">
      <alignment vertical="center"/>
      <protection locked="0"/>
    </xf>
    <xf numFmtId="0" fontId="29" fillId="0" borderId="23" xfId="0" applyFont="1" applyBorder="1" applyAlignment="1" applyProtection="1">
      <alignment horizontal="center" vertical="center"/>
      <protection locked="0"/>
    </xf>
    <xf numFmtId="0" fontId="29" fillId="0" borderId="23" xfId="0" applyFont="1" applyBorder="1" applyAlignment="1" applyProtection="1">
      <alignment horizontal="center" vertical="center"/>
    </xf>
    <xf numFmtId="49" fontId="27" fillId="0" borderId="23" xfId="0" applyNumberFormat="1" applyFont="1" applyBorder="1" applyAlignment="1" applyProtection="1">
      <alignment horizontal="left" vertical="center" wrapText="1"/>
    </xf>
    <xf numFmtId="0" fontId="27" fillId="0" borderId="23" xfId="0" applyFont="1" applyFill="1" applyBorder="1" applyAlignment="1" applyProtection="1">
      <alignment horizontal="center" vertical="center" wrapText="1"/>
    </xf>
    <xf numFmtId="167" fontId="29" fillId="0" borderId="23" xfId="0" applyNumberFormat="1" applyFont="1" applyFill="1" applyBorder="1" applyAlignment="1" applyProtection="1">
      <alignment vertical="center"/>
    </xf>
    <xf numFmtId="4" fontId="29" fillId="0" borderId="23" xfId="0" applyNumberFormat="1" applyFont="1" applyBorder="1" applyAlignment="1" applyProtection="1">
      <alignment horizontal="right" vertical="center"/>
    </xf>
    <xf numFmtId="0" fontId="31" fillId="0" borderId="25" xfId="0" applyFont="1" applyBorder="1" applyAlignment="1" applyProtection="1">
      <alignment horizontal="left" vertical="center"/>
      <protection locked="0"/>
    </xf>
    <xf numFmtId="167" fontId="29" fillId="0" borderId="23" xfId="0" applyNumberFormat="1" applyFont="1" applyBorder="1" applyAlignment="1" applyProtection="1">
      <alignment vertical="center"/>
      <protection locked="0"/>
    </xf>
    <xf numFmtId="0" fontId="27" fillId="0" borderId="23" xfId="0" applyFont="1" applyBorder="1" applyAlignment="1" applyProtection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0" fillId="0" borderId="0" xfId="0" applyFont="1" applyAlignment="1" applyProtection="1">
      <alignment horizontal="left" vertical="center"/>
    </xf>
    <xf numFmtId="0" fontId="0" fillId="0" borderId="0" xfId="0" applyProtection="1"/>
    <xf numFmtId="0" fontId="32" fillId="0" borderId="0" xfId="0" applyFont="1" applyAlignment="1" applyProtection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4" fontId="6" fillId="0" borderId="0" xfId="0" applyNumberFormat="1" applyFont="1" applyBorder="1" applyAlignment="1">
      <alignment vertical="center"/>
    </xf>
    <xf numFmtId="0" fontId="0" fillId="0" borderId="0" xfId="0" applyBorder="1"/>
    <xf numFmtId="4" fontId="13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4" fillId="0" borderId="0" xfId="0" applyNumberFormat="1" applyFont="1" applyBorder="1" applyAlignment="1">
      <alignment vertical="center"/>
    </xf>
    <xf numFmtId="0" fontId="3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left" vertical="center"/>
    </xf>
    <xf numFmtId="4" fontId="19" fillId="0" borderId="0" xfId="0" applyNumberFormat="1" applyFont="1" applyBorder="1" applyAlignment="1">
      <alignment vertical="center"/>
    </xf>
    <xf numFmtId="4" fontId="19" fillId="5" borderId="0" xfId="0" applyNumberFormat="1" applyFont="1" applyFill="1" applyBorder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0" fillId="0" borderId="0" xfId="0"/>
    <xf numFmtId="14" fontId="2" fillId="0" borderId="0" xfId="0" applyNumberFormat="1" applyFont="1" applyBorder="1" applyAlignment="1">
      <alignment horizontal="left" vertical="center"/>
    </xf>
    <xf numFmtId="4" fontId="19" fillId="0" borderId="0" xfId="0" applyNumberFormat="1" applyFont="1" applyBorder="1" applyAlignment="1">
      <alignment horizontal="right" vertical="center"/>
    </xf>
    <xf numFmtId="4" fontId="23" fillId="0" borderId="0" xfId="0" applyNumberFormat="1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3" fillId="4" borderId="9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4" fontId="3" fillId="4" borderId="9" xfId="0" applyNumberFormat="1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7" fillId="0" borderId="22" xfId="0" applyFont="1" applyFill="1" applyBorder="1" applyAlignment="1" applyProtection="1">
      <alignment horizontal="center" vertical="center" wrapText="1"/>
    </xf>
    <xf numFmtId="0" fontId="27" fillId="0" borderId="23" xfId="0" applyFont="1" applyFill="1" applyBorder="1" applyAlignment="1" applyProtection="1">
      <alignment horizontal="center" vertical="center" wrapText="1"/>
    </xf>
    <xf numFmtId="0" fontId="27" fillId="0" borderId="24" xfId="0" applyFont="1" applyFill="1" applyBorder="1" applyAlignment="1" applyProtection="1">
      <alignment horizontal="center" vertical="center" wrapText="1"/>
    </xf>
    <xf numFmtId="0" fontId="31" fillId="0" borderId="22" xfId="0" applyFont="1" applyBorder="1" applyAlignment="1" applyProtection="1">
      <alignment horizontal="center" vertical="center" wrapText="1"/>
    </xf>
    <xf numFmtId="0" fontId="31" fillId="0" borderId="23" xfId="0" applyFont="1" applyBorder="1" applyAlignment="1" applyProtection="1">
      <alignment horizontal="center" vertical="center" wrapText="1"/>
    </xf>
    <xf numFmtId="0" fontId="31" fillId="0" borderId="24" xfId="0" applyFont="1" applyBorder="1" applyAlignment="1" applyProtection="1">
      <alignment horizontal="center" vertical="center" wrapText="1"/>
    </xf>
    <xf numFmtId="167" fontId="29" fillId="0" borderId="22" xfId="0" applyNumberFormat="1" applyFont="1" applyBorder="1" applyAlignment="1" applyProtection="1">
      <alignment vertical="center"/>
      <protection locked="0"/>
    </xf>
    <xf numFmtId="167" fontId="29" fillId="0" borderId="23" xfId="0" applyNumberFormat="1" applyFont="1" applyBorder="1" applyAlignment="1" applyProtection="1">
      <alignment vertical="center"/>
      <protection locked="0"/>
    </xf>
    <xf numFmtId="167" fontId="29" fillId="0" borderId="24" xfId="0" applyNumberFormat="1" applyFont="1" applyBorder="1" applyAlignment="1" applyProtection="1">
      <alignment vertical="center"/>
      <protection locked="0"/>
    </xf>
    <xf numFmtId="0" fontId="31" fillId="0" borderId="22" xfId="0" applyFont="1" applyBorder="1" applyAlignment="1" applyProtection="1">
      <alignment horizontal="left" vertical="center" wrapText="1"/>
    </xf>
    <xf numFmtId="0" fontId="31" fillId="0" borderId="23" xfId="0" applyFont="1" applyBorder="1" applyAlignment="1" applyProtection="1">
      <alignment horizontal="left" vertical="center" wrapText="1"/>
    </xf>
    <xf numFmtId="0" fontId="31" fillId="0" borderId="24" xfId="0" applyFont="1" applyBorder="1" applyAlignment="1" applyProtection="1">
      <alignment horizontal="left" vertical="center" wrapText="1"/>
    </xf>
    <xf numFmtId="4" fontId="31" fillId="0" borderId="22" xfId="0" applyNumberFormat="1" applyFont="1" applyBorder="1" applyAlignment="1" applyProtection="1">
      <alignment horizontal="right" vertical="center"/>
    </xf>
    <xf numFmtId="4" fontId="31" fillId="0" borderId="24" xfId="0" applyNumberFormat="1" applyFont="1" applyBorder="1" applyAlignment="1" applyProtection="1">
      <alignment horizontal="right" vertical="center"/>
    </xf>
    <xf numFmtId="167" fontId="31" fillId="0" borderId="22" xfId="0" applyNumberFormat="1" applyFont="1" applyBorder="1" applyAlignment="1" applyProtection="1">
      <alignment vertical="center"/>
      <protection locked="0"/>
    </xf>
    <xf numFmtId="167" fontId="31" fillId="0" borderId="23" xfId="0" applyNumberFormat="1" applyFont="1" applyBorder="1" applyAlignment="1" applyProtection="1">
      <alignment vertical="center"/>
      <protection locked="0"/>
    </xf>
    <xf numFmtId="167" fontId="31" fillId="0" borderId="24" xfId="0" applyNumberFormat="1" applyFont="1" applyBorder="1" applyAlignment="1" applyProtection="1">
      <alignment vertical="center"/>
      <protection locked="0"/>
    </xf>
    <xf numFmtId="0" fontId="27" fillId="0" borderId="22" xfId="0" applyFont="1" applyBorder="1" applyAlignment="1" applyProtection="1">
      <alignment horizontal="left" vertical="center" wrapText="1"/>
    </xf>
    <xf numFmtId="0" fontId="27" fillId="0" borderId="23" xfId="0" applyFont="1" applyBorder="1" applyAlignment="1" applyProtection="1">
      <alignment horizontal="left" vertical="center" wrapText="1"/>
    </xf>
    <xf numFmtId="0" fontId="27" fillId="0" borderId="24" xfId="0" applyFont="1" applyBorder="1" applyAlignment="1" applyProtection="1">
      <alignment horizontal="left" vertical="center" wrapText="1"/>
    </xf>
    <xf numFmtId="4" fontId="29" fillId="0" borderId="22" xfId="0" applyNumberFormat="1" applyFont="1" applyBorder="1" applyAlignment="1" applyProtection="1">
      <alignment horizontal="right" vertical="center"/>
    </xf>
    <xf numFmtId="4" fontId="29" fillId="0" borderId="24" xfId="0" applyNumberFormat="1" applyFont="1" applyBorder="1" applyAlignment="1" applyProtection="1">
      <alignment horizontal="right" vertical="center"/>
    </xf>
    <xf numFmtId="167" fontId="27" fillId="0" borderId="25" xfId="0" applyNumberFormat="1" applyFont="1" applyBorder="1" applyAlignment="1" applyProtection="1">
      <alignment vertical="center"/>
      <protection locked="0"/>
    </xf>
    <xf numFmtId="167" fontId="31" fillId="0" borderId="25" xfId="0" applyNumberFormat="1" applyFont="1" applyBorder="1" applyAlignment="1" applyProtection="1">
      <alignment vertical="center"/>
      <protection locked="0"/>
    </xf>
    <xf numFmtId="4" fontId="27" fillId="0" borderId="22" xfId="0" applyNumberFormat="1" applyFont="1" applyBorder="1" applyAlignment="1" applyProtection="1">
      <alignment horizontal="right" vertical="center"/>
    </xf>
    <xf numFmtId="4" fontId="27" fillId="0" borderId="24" xfId="0" applyNumberFormat="1" applyFont="1" applyBorder="1" applyAlignment="1" applyProtection="1">
      <alignment horizontal="right" vertical="center"/>
    </xf>
    <xf numFmtId="0" fontId="34" fillId="0" borderId="23" xfId="0" applyFont="1" applyBorder="1" applyAlignment="1">
      <alignment horizontal="left" vertical="center"/>
    </xf>
    <xf numFmtId="167" fontId="19" fillId="0" borderId="23" xfId="0" applyNumberFormat="1" applyFont="1" applyBorder="1" applyAlignment="1"/>
    <xf numFmtId="0" fontId="27" fillId="0" borderId="22" xfId="0" applyFont="1" applyFill="1" applyBorder="1" applyAlignment="1" applyProtection="1">
      <alignment horizontal="left" vertical="center" wrapText="1"/>
    </xf>
    <xf numFmtId="0" fontId="29" fillId="0" borderId="23" xfId="0" applyFont="1" applyFill="1" applyBorder="1" applyAlignment="1" applyProtection="1">
      <alignment horizontal="left" vertical="center" wrapText="1"/>
    </xf>
    <xf numFmtId="0" fontId="29" fillId="0" borderId="24" xfId="0" applyFont="1" applyFill="1" applyBorder="1" applyAlignment="1" applyProtection="1">
      <alignment horizontal="left" vertical="center" wrapText="1"/>
    </xf>
    <xf numFmtId="4" fontId="29" fillId="0" borderId="22" xfId="0" applyNumberFormat="1" applyFont="1" applyFill="1" applyBorder="1" applyAlignment="1" applyProtection="1">
      <alignment horizontal="right" vertical="center"/>
    </xf>
    <xf numFmtId="4" fontId="29" fillId="0" borderId="24" xfId="0" applyNumberFormat="1" applyFont="1" applyFill="1" applyBorder="1" applyAlignment="1" applyProtection="1">
      <alignment horizontal="right" vertical="center"/>
    </xf>
    <xf numFmtId="167" fontId="29" fillId="0" borderId="25" xfId="0" applyNumberFormat="1" applyFont="1" applyFill="1" applyBorder="1" applyAlignment="1" applyProtection="1">
      <alignment vertical="center"/>
      <protection locked="0"/>
    </xf>
    <xf numFmtId="167" fontId="31" fillId="0" borderId="25" xfId="0" applyNumberFormat="1" applyFont="1" applyFill="1" applyBorder="1" applyAlignment="1" applyProtection="1">
      <alignment vertical="center"/>
      <protection locked="0"/>
    </xf>
    <xf numFmtId="167" fontId="19" fillId="0" borderId="12" xfId="0" applyNumberFormat="1" applyFont="1" applyBorder="1" applyAlignment="1"/>
    <xf numFmtId="167" fontId="3" fillId="0" borderId="12" xfId="0" applyNumberFormat="1" applyFont="1" applyBorder="1" applyAlignment="1">
      <alignment vertical="center"/>
    </xf>
    <xf numFmtId="0" fontId="29" fillId="0" borderId="23" xfId="0" applyFont="1" applyBorder="1" applyAlignment="1" applyProtection="1">
      <alignment horizontal="left" vertical="center" wrapText="1"/>
    </xf>
    <xf numFmtId="0" fontId="29" fillId="0" borderId="24" xfId="0" applyFont="1" applyBorder="1" applyAlignment="1" applyProtection="1">
      <alignment horizontal="left" vertical="center" wrapText="1"/>
    </xf>
    <xf numFmtId="0" fontId="34" fillId="0" borderId="17" xfId="0" applyFont="1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4" fillId="0" borderId="23" xfId="0" applyFont="1" applyBorder="1" applyAlignment="1">
      <alignment horizontal="left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34" fillId="0" borderId="17" xfId="0" applyFont="1" applyBorder="1" applyAlignment="1">
      <alignment horizontal="left" vertical="center"/>
    </xf>
    <xf numFmtId="165" fontId="2" fillId="0" borderId="0" xfId="0" applyNumberFormat="1" applyFont="1" applyBorder="1" applyAlignment="1">
      <alignment horizontal="left" vertical="center"/>
    </xf>
    <xf numFmtId="0" fontId="31" fillId="0" borderId="22" xfId="0" applyFont="1" applyFill="1" applyBorder="1" applyAlignment="1" applyProtection="1">
      <alignment horizontal="left" vertical="center" wrapText="1"/>
    </xf>
    <xf numFmtId="0" fontId="31" fillId="0" borderId="23" xfId="0" applyFont="1" applyFill="1" applyBorder="1" applyAlignment="1" applyProtection="1">
      <alignment horizontal="left" vertical="center" wrapText="1"/>
    </xf>
    <xf numFmtId="0" fontId="31" fillId="0" borderId="24" xfId="0" applyFont="1" applyFill="1" applyBorder="1" applyAlignment="1" applyProtection="1">
      <alignment horizontal="left" vertical="center" wrapText="1"/>
    </xf>
    <xf numFmtId="0" fontId="8" fillId="2" borderId="0" xfId="1" applyFont="1" applyFill="1" applyAlignment="1" applyProtection="1">
      <alignment horizontal="center" vertical="center"/>
    </xf>
    <xf numFmtId="0" fontId="29" fillId="0" borderId="22" xfId="0" applyFont="1" applyBorder="1" applyAlignment="1" applyProtection="1">
      <alignment horizontal="left" vertical="center" wrapText="1"/>
    </xf>
    <xf numFmtId="167" fontId="29" fillId="0" borderId="25" xfId="0" applyNumberFormat="1" applyFont="1" applyBorder="1" applyAlignment="1" applyProtection="1">
      <alignment vertical="center"/>
      <protection locked="0"/>
    </xf>
    <xf numFmtId="0" fontId="27" fillId="0" borderId="22" xfId="0" applyFont="1" applyBorder="1" applyAlignment="1" applyProtection="1">
      <alignment horizontal="left" vertical="top" wrapText="1"/>
    </xf>
    <xf numFmtId="0" fontId="27" fillId="0" borderId="23" xfId="0" applyFont="1" applyBorder="1" applyAlignment="1" applyProtection="1">
      <alignment horizontal="left" vertical="top" wrapText="1"/>
    </xf>
    <xf numFmtId="0" fontId="27" fillId="0" borderId="24" xfId="0" applyFont="1" applyBorder="1" applyAlignment="1" applyProtection="1">
      <alignment horizontal="left" vertical="top" wrapText="1"/>
    </xf>
  </cellXfs>
  <cellStyles count="2">
    <cellStyle name="Hypertextové prepojenie" xfId="1" builtinId="8"/>
    <cellStyle name="Normálna" xfId="0" builtinId="0" customBuiltin="1"/>
  </cellStyles>
  <dxfs count="0"/>
  <tableStyles count="0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93"/>
  <sheetViews>
    <sheetView showGridLines="0" workbookViewId="0">
      <pane ySplit="1" topLeftCell="A2" activePane="bottomLeft" state="frozen"/>
      <selection pane="bottomLeft" activeCell="AN8" sqref="AN8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6" width="25.83203125" hidden="1" customWidth="1"/>
    <col min="47" max="47" width="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89" width="9.33203125" hidden="1"/>
  </cols>
  <sheetData>
    <row r="1" spans="1:73" ht="21.4" customHeight="1" x14ac:dyDescent="0.3">
      <c r="A1" s="7" t="s">
        <v>0</v>
      </c>
      <c r="B1" s="8"/>
      <c r="C1" s="8"/>
      <c r="D1" s="9" t="s">
        <v>1</v>
      </c>
      <c r="E1" s="8"/>
      <c r="F1" s="8"/>
      <c r="G1" s="8"/>
      <c r="H1" s="8"/>
      <c r="I1" s="8"/>
      <c r="J1" s="8"/>
      <c r="K1" s="10" t="s">
        <v>2</v>
      </c>
      <c r="L1" s="10"/>
      <c r="M1" s="10"/>
      <c r="N1" s="10"/>
      <c r="O1" s="10"/>
      <c r="P1" s="10"/>
      <c r="Q1" s="10"/>
      <c r="R1" s="10"/>
      <c r="S1" s="10"/>
      <c r="T1" s="8"/>
      <c r="U1" s="8"/>
      <c r="V1" s="8"/>
      <c r="W1" s="10" t="s">
        <v>3</v>
      </c>
      <c r="X1" s="10"/>
      <c r="Y1" s="10"/>
      <c r="Z1" s="10"/>
      <c r="AA1" s="10"/>
      <c r="AB1" s="10"/>
      <c r="AC1" s="10"/>
      <c r="AD1" s="10"/>
      <c r="AE1" s="10"/>
      <c r="AF1" s="10"/>
      <c r="AG1" s="8"/>
      <c r="AH1" s="8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2" t="s">
        <v>4</v>
      </c>
      <c r="BB1" s="12" t="s">
        <v>5</v>
      </c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T1" s="13" t="s">
        <v>6</v>
      </c>
      <c r="BU1" s="13" t="s">
        <v>6</v>
      </c>
    </row>
    <row r="2" spans="1:73" ht="36.950000000000003" customHeight="1" x14ac:dyDescent="0.3">
      <c r="C2" s="151" t="s">
        <v>7</v>
      </c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R2" s="179" t="s">
        <v>8</v>
      </c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S2" s="15" t="s">
        <v>9</v>
      </c>
      <c r="BT2" s="15" t="s">
        <v>10</v>
      </c>
    </row>
    <row r="3" spans="1:73" ht="6.95" customHeight="1" x14ac:dyDescent="0.3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8"/>
      <c r="BS3" s="15" t="s">
        <v>9</v>
      </c>
      <c r="BT3" s="15" t="s">
        <v>10</v>
      </c>
    </row>
    <row r="4" spans="1:73" ht="36.950000000000003" customHeight="1" x14ac:dyDescent="0.3">
      <c r="B4" s="19"/>
      <c r="C4" s="153" t="s">
        <v>11</v>
      </c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20"/>
      <c r="AS4" s="14" t="s">
        <v>12</v>
      </c>
      <c r="BS4" s="15" t="s">
        <v>9</v>
      </c>
    </row>
    <row r="5" spans="1:73" ht="14.45" customHeight="1" x14ac:dyDescent="0.3">
      <c r="B5" s="19"/>
      <c r="C5" s="21"/>
      <c r="D5" s="22" t="s">
        <v>13</v>
      </c>
      <c r="E5" s="21"/>
      <c r="F5" s="21"/>
      <c r="G5" s="21"/>
      <c r="H5" s="21"/>
      <c r="I5" s="21"/>
      <c r="J5" s="21"/>
      <c r="K5" s="155" t="s">
        <v>317</v>
      </c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P5" s="21"/>
      <c r="AQ5" s="20"/>
      <c r="BS5" s="15" t="s">
        <v>9</v>
      </c>
    </row>
    <row r="6" spans="1:73" ht="36.950000000000003" customHeight="1" x14ac:dyDescent="0.3">
      <c r="B6" s="19"/>
      <c r="C6" s="21"/>
      <c r="D6" s="24" t="s">
        <v>14</v>
      </c>
      <c r="E6" s="21"/>
      <c r="F6" s="21"/>
      <c r="G6" s="21"/>
      <c r="H6" s="21"/>
      <c r="I6" s="21"/>
      <c r="J6" s="21"/>
      <c r="K6" s="157" t="s">
        <v>318</v>
      </c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21"/>
      <c r="AQ6" s="20"/>
      <c r="BS6" s="15" t="s">
        <v>9</v>
      </c>
    </row>
    <row r="7" spans="1:73" ht="14.45" customHeight="1" x14ac:dyDescent="0.3">
      <c r="B7" s="19"/>
      <c r="C7" s="21"/>
      <c r="D7" s="25" t="s">
        <v>15</v>
      </c>
      <c r="E7" s="21"/>
      <c r="F7" s="21"/>
      <c r="G7" s="21"/>
      <c r="H7" s="21"/>
      <c r="I7" s="21"/>
      <c r="J7" s="21"/>
      <c r="K7" s="23" t="s">
        <v>5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5" t="s">
        <v>16</v>
      </c>
      <c r="AL7" s="21"/>
      <c r="AM7" s="21"/>
      <c r="AN7" s="23" t="s">
        <v>5</v>
      </c>
      <c r="AO7" s="21"/>
      <c r="AP7" s="21"/>
      <c r="AQ7" s="20"/>
      <c r="BS7" s="15" t="s">
        <v>9</v>
      </c>
    </row>
    <row r="8" spans="1:73" ht="14.45" customHeight="1" x14ac:dyDescent="0.3">
      <c r="B8" s="19"/>
      <c r="C8" s="21"/>
      <c r="D8" s="25" t="s">
        <v>17</v>
      </c>
      <c r="E8" s="21"/>
      <c r="F8" s="21"/>
      <c r="G8" s="21"/>
      <c r="H8" s="21"/>
      <c r="I8" s="21"/>
      <c r="J8" s="21"/>
      <c r="K8" s="107" t="s">
        <v>319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5" t="s">
        <v>18</v>
      </c>
      <c r="AL8" s="21"/>
      <c r="AM8" s="21"/>
      <c r="AN8" s="118">
        <v>44629</v>
      </c>
      <c r="AO8" s="21"/>
      <c r="AP8" s="21"/>
      <c r="AQ8" s="20"/>
      <c r="BS8" s="15" t="s">
        <v>9</v>
      </c>
    </row>
    <row r="9" spans="1:73" ht="14.45" customHeight="1" x14ac:dyDescent="0.3">
      <c r="B9" s="19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0"/>
      <c r="BS9" s="15" t="s">
        <v>9</v>
      </c>
    </row>
    <row r="10" spans="1:73" ht="14.45" customHeight="1" x14ac:dyDescent="0.3">
      <c r="B10" s="19"/>
      <c r="C10" s="21"/>
      <c r="D10" s="25" t="s">
        <v>19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5" t="s">
        <v>20</v>
      </c>
      <c r="AL10" s="21"/>
      <c r="AM10" s="21"/>
      <c r="AN10" s="107">
        <v>17078202</v>
      </c>
      <c r="AO10" s="21"/>
      <c r="AP10" s="21"/>
      <c r="AQ10" s="20"/>
      <c r="BS10" s="15" t="s">
        <v>9</v>
      </c>
    </row>
    <row r="11" spans="1:73" ht="18.399999999999999" customHeight="1" x14ac:dyDescent="0.3">
      <c r="B11" s="19"/>
      <c r="C11" s="21"/>
      <c r="D11" s="21"/>
      <c r="E11" s="107" t="s">
        <v>321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5" t="s">
        <v>21</v>
      </c>
      <c r="AL11" s="21"/>
      <c r="AM11" s="21"/>
      <c r="AN11" s="107" t="s">
        <v>320</v>
      </c>
      <c r="AO11" s="21"/>
      <c r="AP11" s="21"/>
      <c r="AQ11" s="20"/>
      <c r="BS11" s="15" t="s">
        <v>9</v>
      </c>
    </row>
    <row r="12" spans="1:73" ht="6.95" customHeight="1" x14ac:dyDescent="0.3">
      <c r="B12" s="19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0"/>
      <c r="BS12" s="15" t="s">
        <v>9</v>
      </c>
    </row>
    <row r="13" spans="1:73" ht="14.45" customHeight="1" x14ac:dyDescent="0.3">
      <c r="B13" s="19"/>
      <c r="C13" s="21"/>
      <c r="D13" s="25" t="s">
        <v>22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5" t="s">
        <v>20</v>
      </c>
      <c r="AL13" s="21"/>
      <c r="AM13" s="21"/>
      <c r="AN13" s="23" t="s">
        <v>5</v>
      </c>
      <c r="AO13" s="21"/>
      <c r="AP13" s="21"/>
      <c r="AQ13" s="20"/>
      <c r="BS13" s="15" t="s">
        <v>9</v>
      </c>
    </row>
    <row r="14" spans="1:73" ht="15" x14ac:dyDescent="0.3">
      <c r="B14" s="19"/>
      <c r="C14" s="21"/>
      <c r="D14" s="21"/>
      <c r="E14" s="23" t="s">
        <v>23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5" t="s">
        <v>21</v>
      </c>
      <c r="AL14" s="21"/>
      <c r="AM14" s="21"/>
      <c r="AN14" s="23" t="s">
        <v>5</v>
      </c>
      <c r="AO14" s="21"/>
      <c r="AP14" s="21"/>
      <c r="AQ14" s="20"/>
      <c r="BS14" s="15" t="s">
        <v>9</v>
      </c>
    </row>
    <row r="15" spans="1:73" ht="6.95" customHeight="1" x14ac:dyDescent="0.3">
      <c r="B15" s="19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0"/>
      <c r="BS15" s="15" t="s">
        <v>6</v>
      </c>
    </row>
    <row r="16" spans="1:73" ht="14.45" customHeight="1" x14ac:dyDescent="0.3">
      <c r="B16" s="19"/>
      <c r="C16" s="21"/>
      <c r="D16" s="25" t="s">
        <v>24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5" t="s">
        <v>20</v>
      </c>
      <c r="AL16" s="21"/>
      <c r="AM16" s="21"/>
      <c r="AN16" s="107" t="s">
        <v>122</v>
      </c>
      <c r="AO16" s="21"/>
      <c r="AP16" s="21"/>
      <c r="AQ16" s="20"/>
      <c r="BS16" s="15" t="s">
        <v>6</v>
      </c>
    </row>
    <row r="17" spans="2:71" ht="18.399999999999999" customHeight="1" x14ac:dyDescent="0.3">
      <c r="B17" s="19"/>
      <c r="C17" s="21"/>
      <c r="D17" s="21"/>
      <c r="E17" s="107" t="s">
        <v>124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5" t="s">
        <v>21</v>
      </c>
      <c r="AL17" s="21"/>
      <c r="AM17" s="21"/>
      <c r="AN17" s="107" t="s">
        <v>123</v>
      </c>
      <c r="AO17" s="21"/>
      <c r="AP17" s="21"/>
      <c r="AQ17" s="20"/>
      <c r="BS17" s="15" t="s">
        <v>25</v>
      </c>
    </row>
    <row r="18" spans="2:71" ht="6.95" customHeight="1" x14ac:dyDescent="0.3">
      <c r="B18" s="19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119"/>
      <c r="AO18" s="21"/>
      <c r="AP18" s="21"/>
      <c r="AQ18" s="20"/>
      <c r="BS18" s="15" t="s">
        <v>26</v>
      </c>
    </row>
    <row r="19" spans="2:71" ht="14.45" customHeight="1" x14ac:dyDescent="0.3">
      <c r="B19" s="19"/>
      <c r="C19" s="21"/>
      <c r="D19" s="25" t="s">
        <v>27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5" t="s">
        <v>20</v>
      </c>
      <c r="AL19" s="21"/>
      <c r="AM19" s="21"/>
      <c r="AN19" s="107" t="s">
        <v>122</v>
      </c>
      <c r="AO19" s="21"/>
      <c r="AP19" s="21"/>
      <c r="AQ19" s="20"/>
      <c r="BS19" s="15" t="s">
        <v>26</v>
      </c>
    </row>
    <row r="20" spans="2:71" ht="18.399999999999999" customHeight="1" x14ac:dyDescent="0.3">
      <c r="B20" s="19"/>
      <c r="C20" s="21"/>
      <c r="D20" s="21"/>
      <c r="E20" s="107" t="s">
        <v>124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5" t="s">
        <v>21</v>
      </c>
      <c r="AL20" s="21"/>
      <c r="AM20" s="21"/>
      <c r="AN20" s="107" t="s">
        <v>123</v>
      </c>
      <c r="AO20" s="21"/>
      <c r="AP20" s="21"/>
      <c r="AQ20" s="20"/>
    </row>
    <row r="21" spans="2:71" ht="6.95" customHeight="1" x14ac:dyDescent="0.3">
      <c r="B21" s="19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0"/>
    </row>
    <row r="22" spans="2:71" ht="15" x14ac:dyDescent="0.3">
      <c r="B22" s="19"/>
      <c r="C22" s="21"/>
      <c r="D22" s="25" t="s">
        <v>28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0"/>
    </row>
    <row r="23" spans="2:71" ht="16.5" customHeight="1" x14ac:dyDescent="0.3">
      <c r="B23" s="19"/>
      <c r="C23" s="21"/>
      <c r="D23" s="21"/>
      <c r="E23" s="158" t="s">
        <v>5</v>
      </c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21"/>
      <c r="AP23" s="21"/>
      <c r="AQ23" s="20"/>
    </row>
    <row r="24" spans="2:71" ht="6.95" customHeight="1" x14ac:dyDescent="0.3">
      <c r="B24" s="19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0"/>
    </row>
    <row r="25" spans="2:71" ht="6.95" customHeight="1" x14ac:dyDescent="0.3">
      <c r="B25" s="19"/>
      <c r="C25" s="21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1"/>
      <c r="AQ25" s="20"/>
    </row>
    <row r="26" spans="2:71" ht="14.45" customHeight="1" x14ac:dyDescent="0.3">
      <c r="B26" s="19"/>
      <c r="C26" s="21"/>
      <c r="D26" s="27" t="s">
        <v>29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159" t="e">
        <f>ROUND(AG87,2)</f>
        <v>#REF!</v>
      </c>
      <c r="AL26" s="160"/>
      <c r="AM26" s="160"/>
      <c r="AN26" s="160"/>
      <c r="AO26" s="160"/>
      <c r="AP26" s="21"/>
      <c r="AQ26" s="20"/>
    </row>
    <row r="27" spans="2:71" ht="14.45" customHeight="1" x14ac:dyDescent="0.3">
      <c r="B27" s="19"/>
      <c r="C27" s="21"/>
      <c r="D27" s="27" t="s">
        <v>30</v>
      </c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159">
        <f>ROUND(AG90,2)</f>
        <v>0</v>
      </c>
      <c r="AL27" s="159"/>
      <c r="AM27" s="159"/>
      <c r="AN27" s="159"/>
      <c r="AO27" s="159"/>
      <c r="AP27" s="21"/>
      <c r="AQ27" s="20"/>
    </row>
    <row r="28" spans="2:71" s="1" customFormat="1" ht="6.95" customHeight="1" x14ac:dyDescent="0.3">
      <c r="B28" s="28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30"/>
    </row>
    <row r="29" spans="2:71" s="1" customFormat="1" ht="25.9" customHeight="1" x14ac:dyDescent="0.3">
      <c r="B29" s="28"/>
      <c r="C29" s="29"/>
      <c r="D29" s="31" t="s">
        <v>31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161" t="e">
        <f>ROUND(AK26+AK27,2)</f>
        <v>#REF!</v>
      </c>
      <c r="AL29" s="162"/>
      <c r="AM29" s="162"/>
      <c r="AN29" s="162"/>
      <c r="AO29" s="162"/>
      <c r="AP29" s="29"/>
      <c r="AQ29" s="30"/>
    </row>
    <row r="30" spans="2:71" s="1" customFormat="1" ht="6.95" customHeight="1" x14ac:dyDescent="0.3">
      <c r="B30" s="28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30"/>
    </row>
    <row r="31" spans="2:71" s="2" customFormat="1" ht="14.45" customHeight="1" x14ac:dyDescent="0.3">
      <c r="B31" s="33"/>
      <c r="C31" s="34"/>
      <c r="D31" s="35" t="s">
        <v>32</v>
      </c>
      <c r="E31" s="34"/>
      <c r="F31" s="35" t="s">
        <v>33</v>
      </c>
      <c r="G31" s="34"/>
      <c r="H31" s="34"/>
      <c r="I31" s="34"/>
      <c r="J31" s="34"/>
      <c r="K31" s="34"/>
      <c r="L31" s="163">
        <v>0.2</v>
      </c>
      <c r="M31" s="164"/>
      <c r="N31" s="164"/>
      <c r="O31" s="164"/>
      <c r="P31" s="34"/>
      <c r="Q31" s="34"/>
      <c r="R31" s="34"/>
      <c r="S31" s="34"/>
      <c r="T31" s="36" t="s">
        <v>34</v>
      </c>
      <c r="U31" s="34"/>
      <c r="V31" s="34"/>
      <c r="W31" s="165" t="e">
        <f>ROUND(AZ87+SUM(CD91),2)</f>
        <v>#REF!</v>
      </c>
      <c r="X31" s="164"/>
      <c r="Y31" s="164"/>
      <c r="Z31" s="164"/>
      <c r="AA31" s="164"/>
      <c r="AB31" s="164"/>
      <c r="AC31" s="164"/>
      <c r="AD31" s="164"/>
      <c r="AE31" s="164"/>
      <c r="AF31" s="34"/>
      <c r="AG31" s="34"/>
      <c r="AH31" s="34"/>
      <c r="AI31" s="34"/>
      <c r="AJ31" s="34"/>
      <c r="AK31" s="165" t="e">
        <f>ROUND(AV87+SUM(BY91),2)</f>
        <v>#REF!</v>
      </c>
      <c r="AL31" s="164"/>
      <c r="AM31" s="164"/>
      <c r="AN31" s="164"/>
      <c r="AO31" s="164"/>
      <c r="AP31" s="34"/>
      <c r="AQ31" s="37"/>
    </row>
    <row r="32" spans="2:71" s="2" customFormat="1" ht="14.45" customHeight="1" x14ac:dyDescent="0.3">
      <c r="B32" s="33"/>
      <c r="C32" s="34"/>
      <c r="D32" s="34"/>
      <c r="E32" s="34"/>
      <c r="F32" s="35" t="s">
        <v>35</v>
      </c>
      <c r="G32" s="34"/>
      <c r="H32" s="34"/>
      <c r="I32" s="34"/>
      <c r="J32" s="34"/>
      <c r="K32" s="34"/>
      <c r="L32" s="163">
        <v>0.2</v>
      </c>
      <c r="M32" s="164"/>
      <c r="N32" s="164"/>
      <c r="O32" s="164"/>
      <c r="P32" s="34"/>
      <c r="Q32" s="34"/>
      <c r="R32" s="34"/>
      <c r="S32" s="34"/>
      <c r="T32" s="36" t="s">
        <v>34</v>
      </c>
      <c r="U32" s="34"/>
      <c r="V32" s="34"/>
      <c r="W32" s="165" t="e">
        <f>ROUND(BA87+SUM(CE91),2)</f>
        <v>#REF!</v>
      </c>
      <c r="X32" s="164"/>
      <c r="Y32" s="164"/>
      <c r="Z32" s="164"/>
      <c r="AA32" s="164"/>
      <c r="AB32" s="164"/>
      <c r="AC32" s="164"/>
      <c r="AD32" s="164"/>
      <c r="AE32" s="164"/>
      <c r="AF32" s="34"/>
      <c r="AG32" s="34"/>
      <c r="AH32" s="34"/>
      <c r="AI32" s="34"/>
      <c r="AJ32" s="34"/>
      <c r="AK32" s="165" t="e">
        <f>ROUND(AW87+SUM(BZ91),2)</f>
        <v>#REF!</v>
      </c>
      <c r="AL32" s="164"/>
      <c r="AM32" s="164"/>
      <c r="AN32" s="164"/>
      <c r="AO32" s="164"/>
      <c r="AP32" s="34"/>
      <c r="AQ32" s="37"/>
    </row>
    <row r="33" spans="2:43" s="2" customFormat="1" ht="14.45" hidden="1" customHeight="1" x14ac:dyDescent="0.3">
      <c r="B33" s="33"/>
      <c r="C33" s="34"/>
      <c r="D33" s="34"/>
      <c r="E33" s="34"/>
      <c r="F33" s="35" t="s">
        <v>36</v>
      </c>
      <c r="G33" s="34"/>
      <c r="H33" s="34"/>
      <c r="I33" s="34"/>
      <c r="J33" s="34"/>
      <c r="K33" s="34"/>
      <c r="L33" s="163">
        <v>0.2</v>
      </c>
      <c r="M33" s="164"/>
      <c r="N33" s="164"/>
      <c r="O33" s="164"/>
      <c r="P33" s="34"/>
      <c r="Q33" s="34"/>
      <c r="R33" s="34"/>
      <c r="S33" s="34"/>
      <c r="T33" s="36" t="s">
        <v>34</v>
      </c>
      <c r="U33" s="34"/>
      <c r="V33" s="34"/>
      <c r="W33" s="165" t="e">
        <f>ROUND(BB87+SUM(CF91),2)</f>
        <v>#REF!</v>
      </c>
      <c r="X33" s="164"/>
      <c r="Y33" s="164"/>
      <c r="Z33" s="164"/>
      <c r="AA33" s="164"/>
      <c r="AB33" s="164"/>
      <c r="AC33" s="164"/>
      <c r="AD33" s="164"/>
      <c r="AE33" s="164"/>
      <c r="AF33" s="34"/>
      <c r="AG33" s="34"/>
      <c r="AH33" s="34"/>
      <c r="AI33" s="34"/>
      <c r="AJ33" s="34"/>
      <c r="AK33" s="165">
        <v>0</v>
      </c>
      <c r="AL33" s="164"/>
      <c r="AM33" s="164"/>
      <c r="AN33" s="164"/>
      <c r="AO33" s="164"/>
      <c r="AP33" s="34"/>
      <c r="AQ33" s="37"/>
    </row>
    <row r="34" spans="2:43" s="2" customFormat="1" ht="14.45" hidden="1" customHeight="1" x14ac:dyDescent="0.3">
      <c r="B34" s="33"/>
      <c r="C34" s="34"/>
      <c r="D34" s="34"/>
      <c r="E34" s="34"/>
      <c r="F34" s="35" t="s">
        <v>37</v>
      </c>
      <c r="G34" s="34"/>
      <c r="H34" s="34"/>
      <c r="I34" s="34"/>
      <c r="J34" s="34"/>
      <c r="K34" s="34"/>
      <c r="L34" s="163">
        <v>0.2</v>
      </c>
      <c r="M34" s="164"/>
      <c r="N34" s="164"/>
      <c r="O34" s="164"/>
      <c r="P34" s="34"/>
      <c r="Q34" s="34"/>
      <c r="R34" s="34"/>
      <c r="S34" s="34"/>
      <c r="T34" s="36" t="s">
        <v>34</v>
      </c>
      <c r="U34" s="34"/>
      <c r="V34" s="34"/>
      <c r="W34" s="165" t="e">
        <f>ROUND(BC87+SUM(CG91),2)</f>
        <v>#REF!</v>
      </c>
      <c r="X34" s="164"/>
      <c r="Y34" s="164"/>
      <c r="Z34" s="164"/>
      <c r="AA34" s="164"/>
      <c r="AB34" s="164"/>
      <c r="AC34" s="164"/>
      <c r="AD34" s="164"/>
      <c r="AE34" s="164"/>
      <c r="AF34" s="34"/>
      <c r="AG34" s="34"/>
      <c r="AH34" s="34"/>
      <c r="AI34" s="34"/>
      <c r="AJ34" s="34"/>
      <c r="AK34" s="165">
        <v>0</v>
      </c>
      <c r="AL34" s="164"/>
      <c r="AM34" s="164"/>
      <c r="AN34" s="164"/>
      <c r="AO34" s="164"/>
      <c r="AP34" s="34"/>
      <c r="AQ34" s="37"/>
    </row>
    <row r="35" spans="2:43" s="2" customFormat="1" ht="14.45" hidden="1" customHeight="1" x14ac:dyDescent="0.3">
      <c r="B35" s="33"/>
      <c r="C35" s="34"/>
      <c r="D35" s="34"/>
      <c r="E35" s="34"/>
      <c r="F35" s="35" t="s">
        <v>38</v>
      </c>
      <c r="G35" s="34"/>
      <c r="H35" s="34"/>
      <c r="I35" s="34"/>
      <c r="J35" s="34"/>
      <c r="K35" s="34"/>
      <c r="L35" s="163">
        <v>0</v>
      </c>
      <c r="M35" s="164"/>
      <c r="N35" s="164"/>
      <c r="O35" s="164"/>
      <c r="P35" s="34"/>
      <c r="Q35" s="34"/>
      <c r="R35" s="34"/>
      <c r="S35" s="34"/>
      <c r="T35" s="36" t="s">
        <v>34</v>
      </c>
      <c r="U35" s="34"/>
      <c r="V35" s="34"/>
      <c r="W35" s="165" t="e">
        <f>ROUND(BD87+SUM(CH91),2)</f>
        <v>#REF!</v>
      </c>
      <c r="X35" s="164"/>
      <c r="Y35" s="164"/>
      <c r="Z35" s="164"/>
      <c r="AA35" s="164"/>
      <c r="AB35" s="164"/>
      <c r="AC35" s="164"/>
      <c r="AD35" s="164"/>
      <c r="AE35" s="164"/>
      <c r="AF35" s="34"/>
      <c r="AG35" s="34"/>
      <c r="AH35" s="34"/>
      <c r="AI35" s="34"/>
      <c r="AJ35" s="34"/>
      <c r="AK35" s="165">
        <v>0</v>
      </c>
      <c r="AL35" s="164"/>
      <c r="AM35" s="164"/>
      <c r="AN35" s="164"/>
      <c r="AO35" s="164"/>
      <c r="AP35" s="34"/>
      <c r="AQ35" s="37"/>
    </row>
    <row r="36" spans="2:43" s="1" customFormat="1" ht="6.95" customHeight="1" x14ac:dyDescent="0.3">
      <c r="B36" s="28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30"/>
    </row>
    <row r="37" spans="2:43" s="1" customFormat="1" ht="25.9" customHeight="1" x14ac:dyDescent="0.3">
      <c r="B37" s="28"/>
      <c r="C37" s="38"/>
      <c r="D37" s="39" t="s">
        <v>39</v>
      </c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1" t="s">
        <v>40</v>
      </c>
      <c r="U37" s="40"/>
      <c r="V37" s="40"/>
      <c r="W37" s="40"/>
      <c r="X37" s="185" t="s">
        <v>41</v>
      </c>
      <c r="Y37" s="186"/>
      <c r="Z37" s="186"/>
      <c r="AA37" s="186"/>
      <c r="AB37" s="186"/>
      <c r="AC37" s="40"/>
      <c r="AD37" s="40"/>
      <c r="AE37" s="40"/>
      <c r="AF37" s="40"/>
      <c r="AG37" s="40"/>
      <c r="AH37" s="40"/>
      <c r="AI37" s="40"/>
      <c r="AJ37" s="40"/>
      <c r="AK37" s="187" t="e">
        <f>SUM(AK29:AK35)</f>
        <v>#REF!</v>
      </c>
      <c r="AL37" s="186"/>
      <c r="AM37" s="186"/>
      <c r="AN37" s="186"/>
      <c r="AO37" s="188"/>
      <c r="AP37" s="38"/>
      <c r="AQ37" s="30"/>
    </row>
    <row r="38" spans="2:43" s="1" customFormat="1" ht="14.45" customHeight="1" x14ac:dyDescent="0.3">
      <c r="B38" s="28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30"/>
    </row>
    <row r="39" spans="2:43" x14ac:dyDescent="0.3">
      <c r="B39" s="19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0"/>
    </row>
    <row r="40" spans="2:43" x14ac:dyDescent="0.3">
      <c r="B40" s="19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0"/>
    </row>
    <row r="41" spans="2:43" x14ac:dyDescent="0.3">
      <c r="B41" s="19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0"/>
    </row>
    <row r="42" spans="2:43" x14ac:dyDescent="0.3">
      <c r="B42" s="19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0"/>
    </row>
    <row r="43" spans="2:43" x14ac:dyDescent="0.3">
      <c r="B43" s="19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0"/>
    </row>
    <row r="44" spans="2:43" x14ac:dyDescent="0.3">
      <c r="B44" s="19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0"/>
    </row>
    <row r="45" spans="2:43" x14ac:dyDescent="0.3">
      <c r="B45" s="19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0"/>
    </row>
    <row r="46" spans="2:43" x14ac:dyDescent="0.3">
      <c r="B46" s="19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0"/>
    </row>
    <row r="47" spans="2:43" x14ac:dyDescent="0.3">
      <c r="B47" s="19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0"/>
    </row>
    <row r="48" spans="2:43" x14ac:dyDescent="0.3">
      <c r="B48" s="19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0"/>
    </row>
    <row r="49" spans="2:43" s="1" customFormat="1" ht="15" x14ac:dyDescent="0.3">
      <c r="B49" s="28"/>
      <c r="C49" s="29"/>
      <c r="D49" s="42" t="s">
        <v>42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4"/>
      <c r="AA49" s="29"/>
      <c r="AB49" s="29"/>
      <c r="AC49" s="42" t="s">
        <v>43</v>
      </c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4"/>
      <c r="AP49" s="29"/>
      <c r="AQ49" s="30"/>
    </row>
    <row r="50" spans="2:43" x14ac:dyDescent="0.3">
      <c r="B50" s="19"/>
      <c r="C50" s="21"/>
      <c r="D50" s="45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46"/>
      <c r="AA50" s="21"/>
      <c r="AB50" s="21"/>
      <c r="AC50" s="45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46"/>
      <c r="AP50" s="21"/>
      <c r="AQ50" s="20"/>
    </row>
    <row r="51" spans="2:43" x14ac:dyDescent="0.3">
      <c r="B51" s="19"/>
      <c r="C51" s="21"/>
      <c r="D51" s="45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46"/>
      <c r="AA51" s="21"/>
      <c r="AB51" s="21"/>
      <c r="AC51" s="45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46"/>
      <c r="AP51" s="21"/>
      <c r="AQ51" s="20"/>
    </row>
    <row r="52" spans="2:43" x14ac:dyDescent="0.3">
      <c r="B52" s="19"/>
      <c r="C52" s="21"/>
      <c r="D52" s="45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46"/>
      <c r="AA52" s="21"/>
      <c r="AB52" s="21"/>
      <c r="AC52" s="45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46"/>
      <c r="AP52" s="21"/>
      <c r="AQ52" s="20"/>
    </row>
    <row r="53" spans="2:43" x14ac:dyDescent="0.3">
      <c r="B53" s="19"/>
      <c r="C53" s="21"/>
      <c r="D53" s="45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46"/>
      <c r="AA53" s="21"/>
      <c r="AB53" s="21"/>
      <c r="AC53" s="45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46"/>
      <c r="AP53" s="21"/>
      <c r="AQ53" s="20"/>
    </row>
    <row r="54" spans="2:43" x14ac:dyDescent="0.3">
      <c r="B54" s="19"/>
      <c r="C54" s="21"/>
      <c r="D54" s="45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46"/>
      <c r="AA54" s="21"/>
      <c r="AB54" s="21"/>
      <c r="AC54" s="45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46"/>
      <c r="AP54" s="21"/>
      <c r="AQ54" s="20"/>
    </row>
    <row r="55" spans="2:43" x14ac:dyDescent="0.3">
      <c r="B55" s="19"/>
      <c r="C55" s="21"/>
      <c r="D55" s="45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46"/>
      <c r="AA55" s="21"/>
      <c r="AB55" s="21"/>
      <c r="AC55" s="45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46"/>
      <c r="AP55" s="21"/>
      <c r="AQ55" s="20"/>
    </row>
    <row r="56" spans="2:43" x14ac:dyDescent="0.3">
      <c r="B56" s="19"/>
      <c r="C56" s="21"/>
      <c r="D56" s="45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46"/>
      <c r="AA56" s="21"/>
      <c r="AB56" s="21"/>
      <c r="AC56" s="45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46"/>
      <c r="AP56" s="21"/>
      <c r="AQ56" s="20"/>
    </row>
    <row r="57" spans="2:43" x14ac:dyDescent="0.3">
      <c r="B57" s="19"/>
      <c r="C57" s="21"/>
      <c r="D57" s="45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46"/>
      <c r="AA57" s="21"/>
      <c r="AB57" s="21"/>
      <c r="AC57" s="45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46"/>
      <c r="AP57" s="21"/>
      <c r="AQ57" s="20"/>
    </row>
    <row r="58" spans="2:43" s="1" customFormat="1" ht="15" x14ac:dyDescent="0.3">
      <c r="B58" s="28"/>
      <c r="C58" s="29"/>
      <c r="D58" s="47" t="s">
        <v>44</v>
      </c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9" t="s">
        <v>45</v>
      </c>
      <c r="S58" s="48"/>
      <c r="T58" s="48"/>
      <c r="U58" s="48"/>
      <c r="V58" s="48"/>
      <c r="W58" s="48"/>
      <c r="X58" s="48"/>
      <c r="Y58" s="48"/>
      <c r="Z58" s="50"/>
      <c r="AA58" s="29"/>
      <c r="AB58" s="29"/>
      <c r="AC58" s="47" t="s">
        <v>44</v>
      </c>
      <c r="AD58" s="48"/>
      <c r="AE58" s="48"/>
      <c r="AF58" s="48"/>
      <c r="AG58" s="48"/>
      <c r="AH58" s="48"/>
      <c r="AI58" s="48"/>
      <c r="AJ58" s="48"/>
      <c r="AK58" s="48"/>
      <c r="AL58" s="48"/>
      <c r="AM58" s="49" t="s">
        <v>45</v>
      </c>
      <c r="AN58" s="48"/>
      <c r="AO58" s="50"/>
      <c r="AP58" s="29"/>
      <c r="AQ58" s="30"/>
    </row>
    <row r="59" spans="2:43" x14ac:dyDescent="0.3">
      <c r="B59" s="19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0"/>
    </row>
    <row r="60" spans="2:43" s="1" customFormat="1" ht="15" x14ac:dyDescent="0.3">
      <c r="B60" s="28"/>
      <c r="C60" s="29"/>
      <c r="D60" s="42" t="s">
        <v>46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4"/>
      <c r="AA60" s="29"/>
      <c r="AB60" s="29"/>
      <c r="AC60" s="42" t="s">
        <v>47</v>
      </c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4"/>
      <c r="AP60" s="29"/>
      <c r="AQ60" s="30"/>
    </row>
    <row r="61" spans="2:43" x14ac:dyDescent="0.3">
      <c r="B61" s="19"/>
      <c r="C61" s="21"/>
      <c r="D61" s="45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46"/>
      <c r="AA61" s="21"/>
      <c r="AB61" s="21"/>
      <c r="AC61" s="45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46"/>
      <c r="AP61" s="21"/>
      <c r="AQ61" s="20"/>
    </row>
    <row r="62" spans="2:43" x14ac:dyDescent="0.3">
      <c r="B62" s="19"/>
      <c r="C62" s="21"/>
      <c r="D62" s="45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46"/>
      <c r="AA62" s="21"/>
      <c r="AB62" s="21"/>
      <c r="AC62" s="45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46"/>
      <c r="AP62" s="21"/>
      <c r="AQ62" s="20"/>
    </row>
    <row r="63" spans="2:43" x14ac:dyDescent="0.3">
      <c r="B63" s="19"/>
      <c r="C63" s="21"/>
      <c r="D63" s="45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46"/>
      <c r="AA63" s="21"/>
      <c r="AB63" s="21"/>
      <c r="AC63" s="45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46"/>
      <c r="AP63" s="21"/>
      <c r="AQ63" s="20"/>
    </row>
    <row r="64" spans="2:43" x14ac:dyDescent="0.3">
      <c r="B64" s="19"/>
      <c r="C64" s="21"/>
      <c r="D64" s="45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46"/>
      <c r="AA64" s="21"/>
      <c r="AB64" s="21"/>
      <c r="AC64" s="45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46"/>
      <c r="AP64" s="21"/>
      <c r="AQ64" s="20"/>
    </row>
    <row r="65" spans="2:43" x14ac:dyDescent="0.3">
      <c r="B65" s="19"/>
      <c r="C65" s="21"/>
      <c r="D65" s="45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46"/>
      <c r="AA65" s="21"/>
      <c r="AB65" s="21"/>
      <c r="AC65" s="45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46"/>
      <c r="AP65" s="21"/>
      <c r="AQ65" s="20"/>
    </row>
    <row r="66" spans="2:43" x14ac:dyDescent="0.3">
      <c r="B66" s="19"/>
      <c r="C66" s="21"/>
      <c r="D66" s="45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46"/>
      <c r="AA66" s="21"/>
      <c r="AB66" s="21"/>
      <c r="AC66" s="45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46"/>
      <c r="AP66" s="21"/>
      <c r="AQ66" s="20"/>
    </row>
    <row r="67" spans="2:43" x14ac:dyDescent="0.3">
      <c r="B67" s="19"/>
      <c r="C67" s="21"/>
      <c r="D67" s="45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46"/>
      <c r="AA67" s="21"/>
      <c r="AB67" s="21"/>
      <c r="AC67" s="45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46"/>
      <c r="AP67" s="21"/>
      <c r="AQ67" s="20"/>
    </row>
    <row r="68" spans="2:43" x14ac:dyDescent="0.3">
      <c r="B68" s="19"/>
      <c r="C68" s="21"/>
      <c r="D68" s="45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46"/>
      <c r="AA68" s="21"/>
      <c r="AB68" s="21"/>
      <c r="AC68" s="45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46"/>
      <c r="AP68" s="21"/>
      <c r="AQ68" s="20"/>
    </row>
    <row r="69" spans="2:43" s="1" customFormat="1" ht="15" x14ac:dyDescent="0.3">
      <c r="B69" s="28"/>
      <c r="C69" s="29"/>
      <c r="D69" s="47" t="s">
        <v>44</v>
      </c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9" t="s">
        <v>45</v>
      </c>
      <c r="S69" s="48"/>
      <c r="T69" s="48"/>
      <c r="U69" s="48"/>
      <c r="V69" s="48"/>
      <c r="W69" s="48"/>
      <c r="X69" s="48"/>
      <c r="Y69" s="48"/>
      <c r="Z69" s="50"/>
      <c r="AA69" s="29"/>
      <c r="AB69" s="29"/>
      <c r="AC69" s="47" t="s">
        <v>44</v>
      </c>
      <c r="AD69" s="48"/>
      <c r="AE69" s="48"/>
      <c r="AF69" s="48"/>
      <c r="AG69" s="48"/>
      <c r="AH69" s="48"/>
      <c r="AI69" s="48"/>
      <c r="AJ69" s="48"/>
      <c r="AK69" s="48"/>
      <c r="AL69" s="48"/>
      <c r="AM69" s="49" t="s">
        <v>45</v>
      </c>
      <c r="AN69" s="48"/>
      <c r="AO69" s="50"/>
      <c r="AP69" s="29"/>
      <c r="AQ69" s="30"/>
    </row>
    <row r="70" spans="2:43" s="1" customFormat="1" ht="6.95" customHeight="1" x14ac:dyDescent="0.3">
      <c r="B70" s="28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30"/>
    </row>
    <row r="71" spans="2:43" s="1" customFormat="1" ht="6.95" customHeight="1" x14ac:dyDescent="0.3">
      <c r="B71" s="51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3"/>
    </row>
    <row r="75" spans="2:43" s="1" customFormat="1" ht="6.95" customHeight="1" x14ac:dyDescent="0.3">
      <c r="B75" s="54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6"/>
    </row>
    <row r="76" spans="2:43" s="1" customFormat="1" ht="36.950000000000003" customHeight="1" x14ac:dyDescent="0.3">
      <c r="B76" s="28"/>
      <c r="C76" s="153" t="s">
        <v>48</v>
      </c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154"/>
      <c r="R76" s="154"/>
      <c r="S76" s="154"/>
      <c r="T76" s="154"/>
      <c r="U76" s="154"/>
      <c r="V76" s="154"/>
      <c r="W76" s="154"/>
      <c r="X76" s="154"/>
      <c r="Y76" s="154"/>
      <c r="Z76" s="154"/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30"/>
    </row>
    <row r="77" spans="2:43" s="3" customFormat="1" ht="14.45" customHeight="1" x14ac:dyDescent="0.3">
      <c r="B77" s="57"/>
      <c r="C77" s="25" t="s">
        <v>13</v>
      </c>
      <c r="D77" s="58"/>
      <c r="E77" s="58"/>
      <c r="F77" s="58"/>
      <c r="G77" s="58"/>
      <c r="H77" s="58"/>
      <c r="I77" s="58"/>
      <c r="J77" s="58"/>
      <c r="K77" s="58"/>
      <c r="L77" s="58" t="str">
        <f>K5</f>
        <v>PD-22-001</v>
      </c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9"/>
    </row>
    <row r="78" spans="2:43" s="4" customFormat="1" ht="36.950000000000003" customHeight="1" x14ac:dyDescent="0.3">
      <c r="B78" s="60"/>
      <c r="C78" s="61" t="s">
        <v>14</v>
      </c>
      <c r="D78" s="62"/>
      <c r="E78" s="62"/>
      <c r="F78" s="62"/>
      <c r="G78" s="62"/>
      <c r="H78" s="62"/>
      <c r="I78" s="62"/>
      <c r="J78" s="62"/>
      <c r="K78" s="62"/>
      <c r="L78" s="189" t="str">
        <f>K6</f>
        <v>Rekonštrukcia elektroinštalácie hrajúcej fontány Košice</v>
      </c>
      <c r="M78" s="190"/>
      <c r="N78" s="190"/>
      <c r="O78" s="190"/>
      <c r="P78" s="190"/>
      <c r="Q78" s="190"/>
      <c r="R78" s="190"/>
      <c r="S78" s="190"/>
      <c r="T78" s="190"/>
      <c r="U78" s="190"/>
      <c r="V78" s="190"/>
      <c r="W78" s="190"/>
      <c r="X78" s="190"/>
      <c r="Y78" s="190"/>
      <c r="Z78" s="190"/>
      <c r="AA78" s="190"/>
      <c r="AB78" s="190"/>
      <c r="AC78" s="190"/>
      <c r="AD78" s="190"/>
      <c r="AE78" s="190"/>
      <c r="AF78" s="190"/>
      <c r="AG78" s="190"/>
      <c r="AH78" s="190"/>
      <c r="AI78" s="190"/>
      <c r="AJ78" s="190"/>
      <c r="AK78" s="190"/>
      <c r="AL78" s="190"/>
      <c r="AM78" s="190"/>
      <c r="AN78" s="190"/>
      <c r="AO78" s="190"/>
      <c r="AP78" s="62"/>
      <c r="AQ78" s="63"/>
    </row>
    <row r="79" spans="2:43" s="1" customFormat="1" ht="6.95" customHeight="1" x14ac:dyDescent="0.3">
      <c r="B79" s="28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30"/>
    </row>
    <row r="80" spans="2:43" s="1" customFormat="1" ht="15" x14ac:dyDescent="0.3">
      <c r="B80" s="28"/>
      <c r="C80" s="25" t="s">
        <v>17</v>
      </c>
      <c r="D80" s="29"/>
      <c r="E80" s="29"/>
      <c r="F80" s="29"/>
      <c r="G80" s="29"/>
      <c r="H80" s="29"/>
      <c r="I80" s="29"/>
      <c r="J80" s="29"/>
      <c r="K80" s="29"/>
      <c r="L80" s="64" t="str">
        <f>IF(K8="","",K8)</f>
        <v>Hlavné námestie Košice, k.ú. Stredné Mesto, p.č. 2448</v>
      </c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5" t="s">
        <v>18</v>
      </c>
      <c r="AJ80" s="29"/>
      <c r="AK80" s="29"/>
      <c r="AL80" s="29"/>
      <c r="AM80" s="181">
        <v>44629</v>
      </c>
      <c r="AN80" s="181"/>
      <c r="AO80" s="29"/>
      <c r="AP80" s="29"/>
      <c r="AQ80" s="30"/>
    </row>
    <row r="81" spans="1:76" s="1" customFormat="1" ht="6.95" customHeight="1" x14ac:dyDescent="0.3">
      <c r="B81" s="28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30"/>
    </row>
    <row r="82" spans="1:76" s="1" customFormat="1" ht="46.5" customHeight="1" x14ac:dyDescent="0.3">
      <c r="B82" s="28"/>
      <c r="C82" s="25" t="s">
        <v>19</v>
      </c>
      <c r="D82" s="29"/>
      <c r="E82" s="29"/>
      <c r="F82" s="29"/>
      <c r="G82" s="29"/>
      <c r="H82" s="29"/>
      <c r="I82" s="29"/>
      <c r="J82" s="29"/>
      <c r="K82" s="29"/>
      <c r="L82" s="158" t="str">
        <f>IF(E11= "","",E11)</f>
        <v>Správa mestskej zelene v Košiciach, Rastislavova 79, 040 01 Košice</v>
      </c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25" t="s">
        <v>24</v>
      </c>
      <c r="AJ82" s="29"/>
      <c r="AK82" s="29"/>
      <c r="AL82" s="29"/>
      <c r="AM82" s="172" t="str">
        <f>IF(E17="","",E17)</f>
        <v>REVELS s.r.o. ,Pod Hájom 952/1, 018 41 Dubnica nad Váhom</v>
      </c>
      <c r="AN82" s="172"/>
      <c r="AO82" s="172"/>
      <c r="AP82" s="172"/>
      <c r="AQ82" s="30"/>
      <c r="AS82" s="168" t="s">
        <v>49</v>
      </c>
      <c r="AT82" s="169"/>
      <c r="AU82" s="43"/>
      <c r="AV82" s="43"/>
      <c r="AW82" s="43"/>
      <c r="AX82" s="43"/>
      <c r="AY82" s="43"/>
      <c r="AZ82" s="43"/>
      <c r="BA82" s="43"/>
      <c r="BB82" s="43"/>
      <c r="BC82" s="43"/>
      <c r="BD82" s="44"/>
    </row>
    <row r="83" spans="1:76" s="1" customFormat="1" ht="48" customHeight="1" x14ac:dyDescent="0.3">
      <c r="B83" s="28"/>
      <c r="C83" s="25" t="s">
        <v>22</v>
      </c>
      <c r="D83" s="29"/>
      <c r="E83" s="29"/>
      <c r="F83" s="29"/>
      <c r="G83" s="29"/>
      <c r="H83" s="29"/>
      <c r="I83" s="29"/>
      <c r="J83" s="29"/>
      <c r="K83" s="29"/>
      <c r="L83" s="58" t="str">
        <f>IF(E14="","",E14)</f>
        <v xml:space="preserve"> </v>
      </c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5" t="s">
        <v>27</v>
      </c>
      <c r="AJ83" s="29"/>
      <c r="AK83" s="29"/>
      <c r="AL83" s="29"/>
      <c r="AM83" s="172" t="str">
        <f>IF(E20="","",E20)</f>
        <v>REVELS s.r.o. ,Pod Hájom 952/1, 018 41 Dubnica nad Váhom</v>
      </c>
      <c r="AN83" s="172"/>
      <c r="AO83" s="172"/>
      <c r="AP83" s="172"/>
      <c r="AQ83" s="30"/>
      <c r="AS83" s="170"/>
      <c r="AT83" s="171"/>
      <c r="AU83" s="29"/>
      <c r="AV83" s="29"/>
      <c r="AW83" s="29"/>
      <c r="AX83" s="29"/>
      <c r="AY83" s="29"/>
      <c r="AZ83" s="29"/>
      <c r="BA83" s="29"/>
      <c r="BB83" s="29"/>
      <c r="BC83" s="29"/>
      <c r="BD83" s="65"/>
    </row>
    <row r="84" spans="1:76" s="1" customFormat="1" ht="10.9" customHeight="1" x14ac:dyDescent="0.3">
      <c r="B84" s="28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30"/>
      <c r="AS84" s="170"/>
      <c r="AT84" s="171"/>
      <c r="AU84" s="29"/>
      <c r="AV84" s="29"/>
      <c r="AW84" s="29"/>
      <c r="AX84" s="29"/>
      <c r="AY84" s="29"/>
      <c r="AZ84" s="29"/>
      <c r="BA84" s="29"/>
      <c r="BB84" s="29"/>
      <c r="BC84" s="29"/>
      <c r="BD84" s="65"/>
    </row>
    <row r="85" spans="1:76" s="1" customFormat="1" ht="29.25" customHeight="1" x14ac:dyDescent="0.3">
      <c r="B85" s="28"/>
      <c r="C85" s="173" t="s">
        <v>50</v>
      </c>
      <c r="D85" s="174"/>
      <c r="E85" s="174"/>
      <c r="F85" s="174"/>
      <c r="G85" s="174"/>
      <c r="H85" s="66"/>
      <c r="I85" s="175" t="s">
        <v>51</v>
      </c>
      <c r="J85" s="174"/>
      <c r="K85" s="174"/>
      <c r="L85" s="174"/>
      <c r="M85" s="174"/>
      <c r="N85" s="174"/>
      <c r="O85" s="174"/>
      <c r="P85" s="174"/>
      <c r="Q85" s="174"/>
      <c r="R85" s="174"/>
      <c r="S85" s="174"/>
      <c r="T85" s="174"/>
      <c r="U85" s="174"/>
      <c r="V85" s="174"/>
      <c r="W85" s="174"/>
      <c r="X85" s="174"/>
      <c r="Y85" s="174"/>
      <c r="Z85" s="174"/>
      <c r="AA85" s="174"/>
      <c r="AB85" s="174"/>
      <c r="AC85" s="174"/>
      <c r="AD85" s="174"/>
      <c r="AE85" s="174"/>
      <c r="AF85" s="174"/>
      <c r="AG85" s="175" t="s">
        <v>52</v>
      </c>
      <c r="AH85" s="174"/>
      <c r="AI85" s="174"/>
      <c r="AJ85" s="174"/>
      <c r="AK85" s="174"/>
      <c r="AL85" s="174"/>
      <c r="AM85" s="174"/>
      <c r="AN85" s="175" t="s">
        <v>53</v>
      </c>
      <c r="AO85" s="174"/>
      <c r="AP85" s="176"/>
      <c r="AQ85" s="30"/>
      <c r="AS85" s="67" t="s">
        <v>54</v>
      </c>
      <c r="AT85" s="68" t="s">
        <v>55</v>
      </c>
      <c r="AU85" s="68" t="s">
        <v>56</v>
      </c>
      <c r="AV85" s="68" t="s">
        <v>57</v>
      </c>
      <c r="AW85" s="68" t="s">
        <v>58</v>
      </c>
      <c r="AX85" s="68" t="s">
        <v>59</v>
      </c>
      <c r="AY85" s="68" t="s">
        <v>60</v>
      </c>
      <c r="AZ85" s="68" t="s">
        <v>61</v>
      </c>
      <c r="BA85" s="68" t="s">
        <v>62</v>
      </c>
      <c r="BB85" s="68" t="s">
        <v>63</v>
      </c>
      <c r="BC85" s="68" t="s">
        <v>64</v>
      </c>
      <c r="BD85" s="69" t="s">
        <v>65</v>
      </c>
    </row>
    <row r="86" spans="1:76" s="1" customFormat="1" ht="10.9" customHeight="1" x14ac:dyDescent="0.3">
      <c r="B86" s="28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30"/>
      <c r="AS86" s="70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4"/>
    </row>
    <row r="87" spans="1:76" s="4" customFormat="1" ht="32.450000000000003" customHeight="1" x14ac:dyDescent="0.3">
      <c r="B87" s="60"/>
      <c r="C87" s="71" t="s">
        <v>66</v>
      </c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182" t="e">
        <f>ROUND(SUM(AG88:AG88),2)</f>
        <v>#REF!</v>
      </c>
      <c r="AH87" s="182"/>
      <c r="AI87" s="182"/>
      <c r="AJ87" s="182"/>
      <c r="AK87" s="182"/>
      <c r="AL87" s="182"/>
      <c r="AM87" s="182"/>
      <c r="AN87" s="177" t="e">
        <f t="shared" ref="AN87:AN88" si="0">SUM(AG87,AT87)</f>
        <v>#REF!</v>
      </c>
      <c r="AO87" s="177"/>
      <c r="AP87" s="177"/>
      <c r="AQ87" s="63"/>
      <c r="AS87" s="73" t="e">
        <f>ROUND(SUM(AS88:AS88),2)</f>
        <v>#REF!</v>
      </c>
      <c r="AT87" s="74" t="e">
        <f t="shared" ref="AT87:AT88" si="1">ROUND(SUM(AV87:AW87),2)</f>
        <v>#REF!</v>
      </c>
      <c r="AU87" s="75" t="e">
        <f>ROUND(SUM(AU88:AU88),5)</f>
        <v>#REF!</v>
      </c>
      <c r="AV87" s="74" t="e">
        <f>ROUND(AZ87*L31,2)</f>
        <v>#REF!</v>
      </c>
      <c r="AW87" s="74" t="e">
        <f>ROUND(BA87*L32,2)</f>
        <v>#REF!</v>
      </c>
      <c r="AX87" s="74" t="e">
        <f>ROUND(BB87*L31,2)</f>
        <v>#REF!</v>
      </c>
      <c r="AY87" s="74" t="e">
        <f>ROUND(BC87*L32,2)</f>
        <v>#REF!</v>
      </c>
      <c r="AZ87" s="74" t="e">
        <f>ROUND(SUM(AZ88:AZ88),2)</f>
        <v>#REF!</v>
      </c>
      <c r="BA87" s="74" t="e">
        <f>ROUND(SUM(BA88:BA88),2)</f>
        <v>#REF!</v>
      </c>
      <c r="BB87" s="74" t="e">
        <f>ROUND(SUM(BB88:BB88),2)</f>
        <v>#REF!</v>
      </c>
      <c r="BC87" s="74" t="e">
        <f>ROUND(SUM(BC88:BC88),2)</f>
        <v>#REF!</v>
      </c>
      <c r="BD87" s="76" t="e">
        <f>ROUND(SUM(BD88:BD88),2)</f>
        <v>#REF!</v>
      </c>
      <c r="BS87" s="77" t="s">
        <v>67</v>
      </c>
      <c r="BT87" s="77" t="s">
        <v>68</v>
      </c>
      <c r="BU87" s="78" t="s">
        <v>69</v>
      </c>
      <c r="BV87" s="77" t="s">
        <v>70</v>
      </c>
      <c r="BW87" s="77" t="s">
        <v>71</v>
      </c>
      <c r="BX87" s="77" t="s">
        <v>72</v>
      </c>
    </row>
    <row r="88" spans="1:76" s="5" customFormat="1" ht="16.5" customHeight="1" x14ac:dyDescent="0.3">
      <c r="A88" s="79" t="s">
        <v>73</v>
      </c>
      <c r="B88" s="80"/>
      <c r="C88" s="81"/>
      <c r="D88" s="166"/>
      <c r="E88" s="167"/>
      <c r="F88" s="167"/>
      <c r="G88" s="167"/>
      <c r="H88" s="167"/>
      <c r="I88" s="82"/>
      <c r="J88" s="167" t="s">
        <v>131</v>
      </c>
      <c r="K88" s="167"/>
      <c r="L88" s="167"/>
      <c r="M88" s="167"/>
      <c r="N88" s="167"/>
      <c r="O88" s="167"/>
      <c r="P88" s="167"/>
      <c r="Q88" s="167"/>
      <c r="R88" s="167"/>
      <c r="S88" s="167"/>
      <c r="T88" s="167"/>
      <c r="U88" s="167"/>
      <c r="V88" s="167"/>
      <c r="W88" s="167"/>
      <c r="X88" s="167"/>
      <c r="Y88" s="167"/>
      <c r="Z88" s="167"/>
      <c r="AA88" s="167"/>
      <c r="AB88" s="167"/>
      <c r="AC88" s="167"/>
      <c r="AD88" s="167"/>
      <c r="AE88" s="167"/>
      <c r="AF88" s="167"/>
      <c r="AG88" s="183" t="e">
        <f>Elektroinstalacia!#REF!</f>
        <v>#REF!</v>
      </c>
      <c r="AH88" s="184"/>
      <c r="AI88" s="184"/>
      <c r="AJ88" s="184"/>
      <c r="AK88" s="184"/>
      <c r="AL88" s="184"/>
      <c r="AM88" s="184"/>
      <c r="AN88" s="183" t="e">
        <f t="shared" si="0"/>
        <v>#REF!</v>
      </c>
      <c r="AO88" s="184"/>
      <c r="AP88" s="184"/>
      <c r="AQ88" s="83"/>
      <c r="AS88" s="84" t="e">
        <f>Elektroinstalacia!#REF!</f>
        <v>#REF!</v>
      </c>
      <c r="AT88" s="85" t="e">
        <f t="shared" si="1"/>
        <v>#REF!</v>
      </c>
      <c r="AU88" s="86" t="e">
        <f>Elektroinstalacia!W15</f>
        <v>#REF!</v>
      </c>
      <c r="AV88" s="85" t="e">
        <f>Elektroinstalacia!#REF!</f>
        <v>#REF!</v>
      </c>
      <c r="AW88" s="85" t="e">
        <f>Elektroinstalacia!#REF!</f>
        <v>#REF!</v>
      </c>
      <c r="AX88" s="85" t="e">
        <f>Elektroinstalacia!#REF!</f>
        <v>#REF!</v>
      </c>
      <c r="AY88" s="85" t="e">
        <f>Elektroinstalacia!#REF!</f>
        <v>#REF!</v>
      </c>
      <c r="AZ88" s="85" t="e">
        <f>Elektroinstalacia!#REF!</f>
        <v>#REF!</v>
      </c>
      <c r="BA88" s="85" t="e">
        <f>Elektroinstalacia!#REF!</f>
        <v>#REF!</v>
      </c>
      <c r="BB88" s="85" t="e">
        <f>Elektroinstalacia!#REF!</f>
        <v>#REF!</v>
      </c>
      <c r="BC88" s="85" t="e">
        <f>Elektroinstalacia!#REF!</f>
        <v>#REF!</v>
      </c>
      <c r="BD88" s="87" t="e">
        <f>Elektroinstalacia!#REF!</f>
        <v>#REF!</v>
      </c>
      <c r="BT88" s="88" t="s">
        <v>74</v>
      </c>
      <c r="BV88" s="88" t="s">
        <v>70</v>
      </c>
      <c r="BW88" s="88" t="s">
        <v>75</v>
      </c>
      <c r="BX88" s="88" t="s">
        <v>71</v>
      </c>
    </row>
    <row r="89" spans="1:76" x14ac:dyDescent="0.3">
      <c r="B89" s="19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0"/>
    </row>
    <row r="90" spans="1:76" s="1" customFormat="1" ht="30" customHeight="1" x14ac:dyDescent="0.3">
      <c r="B90" s="28"/>
      <c r="C90" s="71" t="s">
        <v>76</v>
      </c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177">
        <v>0</v>
      </c>
      <c r="AH90" s="177"/>
      <c r="AI90" s="177"/>
      <c r="AJ90" s="177"/>
      <c r="AK90" s="177"/>
      <c r="AL90" s="177"/>
      <c r="AM90" s="177"/>
      <c r="AN90" s="177">
        <v>0</v>
      </c>
      <c r="AO90" s="177"/>
      <c r="AP90" s="177"/>
      <c r="AQ90" s="30"/>
      <c r="AS90" s="67" t="s">
        <v>77</v>
      </c>
      <c r="AT90" s="68" t="s">
        <v>78</v>
      </c>
      <c r="AU90" s="68" t="s">
        <v>32</v>
      </c>
      <c r="AV90" s="69" t="s">
        <v>55</v>
      </c>
    </row>
    <row r="91" spans="1:76" s="1" customFormat="1" ht="10.9" customHeight="1" x14ac:dyDescent="0.3">
      <c r="B91" s="28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30"/>
      <c r="AS91" s="89"/>
      <c r="AT91" s="48"/>
      <c r="AU91" s="48"/>
      <c r="AV91" s="50"/>
    </row>
    <row r="92" spans="1:76" s="1" customFormat="1" ht="30" customHeight="1" x14ac:dyDescent="0.3">
      <c r="B92" s="28"/>
      <c r="C92" s="90" t="s">
        <v>79</v>
      </c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178" t="e">
        <f>ROUND(AG87+AG90,2)</f>
        <v>#REF!</v>
      </c>
      <c r="AH92" s="178"/>
      <c r="AI92" s="178"/>
      <c r="AJ92" s="178"/>
      <c r="AK92" s="178"/>
      <c r="AL92" s="178"/>
      <c r="AM92" s="178"/>
      <c r="AN92" s="178" t="e">
        <f>AN87+AN90</f>
        <v>#REF!</v>
      </c>
      <c r="AO92" s="178"/>
      <c r="AP92" s="178"/>
      <c r="AQ92" s="30"/>
    </row>
    <row r="93" spans="1:76" s="1" customFormat="1" ht="6.95" customHeight="1" x14ac:dyDescent="0.3">
      <c r="B93" s="51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3"/>
    </row>
  </sheetData>
  <mergeCells count="47">
    <mergeCell ref="AG90:AM90"/>
    <mergeCell ref="AN90:AP90"/>
    <mergeCell ref="AG92:AM92"/>
    <mergeCell ref="AN92:AP92"/>
    <mergeCell ref="AR2:BE2"/>
    <mergeCell ref="L82:AH82"/>
    <mergeCell ref="AM80:AN80"/>
    <mergeCell ref="AG87:AM87"/>
    <mergeCell ref="AN87:AP87"/>
    <mergeCell ref="AN88:AP88"/>
    <mergeCell ref="AG88:AM88"/>
    <mergeCell ref="X37:AB37"/>
    <mergeCell ref="AK37:AO37"/>
    <mergeCell ref="C76:AP76"/>
    <mergeCell ref="L78:AO78"/>
    <mergeCell ref="L34:O34"/>
    <mergeCell ref="D88:H88"/>
    <mergeCell ref="J88:AF88"/>
    <mergeCell ref="AS82:AT84"/>
    <mergeCell ref="AM83:AP83"/>
    <mergeCell ref="C85:G85"/>
    <mergeCell ref="I85:AF85"/>
    <mergeCell ref="AG85:AM85"/>
    <mergeCell ref="AN85:AP85"/>
    <mergeCell ref="AM82:AP82"/>
    <mergeCell ref="W34:AE34"/>
    <mergeCell ref="AK34:AO34"/>
    <mergeCell ref="L35:O35"/>
    <mergeCell ref="W35:AE35"/>
    <mergeCell ref="AK35:AO35"/>
    <mergeCell ref="L32:O32"/>
    <mergeCell ref="W32:AE32"/>
    <mergeCell ref="AK32:AO32"/>
    <mergeCell ref="L33:O33"/>
    <mergeCell ref="W33:AE33"/>
    <mergeCell ref="AK33:AO33"/>
    <mergeCell ref="AK26:AO26"/>
    <mergeCell ref="AK27:AO27"/>
    <mergeCell ref="AK29:AO29"/>
    <mergeCell ref="L31:O31"/>
    <mergeCell ref="W31:AE31"/>
    <mergeCell ref="AK31:AO31"/>
    <mergeCell ref="C2:AP2"/>
    <mergeCell ref="C4:AP4"/>
    <mergeCell ref="K5:AO5"/>
    <mergeCell ref="K6:AO6"/>
    <mergeCell ref="E23:AN23"/>
  </mergeCells>
  <hyperlinks>
    <hyperlink ref="K1:S1" location="C2" display="1) Súhrnný list stavby" xr:uid="{00000000-0004-0000-0000-000000000000}"/>
    <hyperlink ref="W1:AF1" location="C87" display="2) Rekapitulácia objektov" xr:uid="{00000000-0004-0000-0000-000001000000}"/>
    <hyperlink ref="A88" location="'103 - ELI'!C2" display="/" xr:uid="{00000000-0004-0000-0000-000002000000}"/>
  </hyperlinks>
  <pageMargins left="0.58333330000000005" right="0.58333330000000005" top="0.5" bottom="0.46666669999999999" header="0" footer="0"/>
  <pageSetup paperSize="9" scale="3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Y420"/>
  <sheetViews>
    <sheetView showGridLines="0" tabSelected="1" view="pageBreakPreview" zoomScale="130" zoomScaleNormal="130" zoomScaleSheetLayoutView="130" workbookViewId="0">
      <pane ySplit="1" topLeftCell="A2" activePane="bottomLeft" state="frozen"/>
      <selection pane="bottomLeft" activeCell="N14" sqref="N14:Q14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50" width="9.33203125" hidden="1"/>
  </cols>
  <sheetData>
    <row r="1" spans="1:51" ht="21.75" customHeight="1" x14ac:dyDescent="0.3">
      <c r="A1" s="92"/>
      <c r="B1" s="8"/>
      <c r="C1" s="8"/>
      <c r="D1" s="9" t="s">
        <v>1</v>
      </c>
      <c r="E1" s="8"/>
      <c r="F1" s="10" t="s">
        <v>80</v>
      </c>
      <c r="G1" s="10"/>
      <c r="H1" s="244" t="s">
        <v>81</v>
      </c>
      <c r="I1" s="244"/>
      <c r="J1" s="244"/>
      <c r="K1" s="244"/>
      <c r="L1" s="10" t="s">
        <v>82</v>
      </c>
      <c r="M1" s="8"/>
      <c r="N1" s="8"/>
      <c r="O1" s="9" t="s">
        <v>83</v>
      </c>
      <c r="P1" s="8"/>
      <c r="Q1" s="8"/>
      <c r="R1" s="8"/>
      <c r="S1" s="10" t="s">
        <v>84</v>
      </c>
      <c r="T1" s="10"/>
      <c r="U1" s="92"/>
      <c r="V1" s="92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</row>
    <row r="2" spans="1:51" ht="36.950000000000003" customHeight="1" x14ac:dyDescent="0.3">
      <c r="C2" s="151" t="s">
        <v>7</v>
      </c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S2" s="179" t="s">
        <v>8</v>
      </c>
      <c r="T2" s="180"/>
      <c r="U2" s="180"/>
      <c r="V2" s="180"/>
      <c r="W2" s="180"/>
      <c r="X2" s="180"/>
      <c r="Y2" s="180"/>
      <c r="Z2" s="180"/>
      <c r="AA2" s="180"/>
      <c r="AB2" s="180"/>
      <c r="AE2" s="15" t="s">
        <v>75</v>
      </c>
    </row>
    <row r="3" spans="1:51" s="1" customFormat="1" ht="6.95" customHeight="1" x14ac:dyDescent="0.3">
      <c r="B3" s="5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6"/>
    </row>
    <row r="4" spans="1:51" s="1" customFormat="1" ht="36.950000000000003" customHeight="1" x14ac:dyDescent="0.3">
      <c r="B4" s="28"/>
      <c r="C4" s="153" t="s">
        <v>793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30"/>
    </row>
    <row r="5" spans="1:51" s="1" customFormat="1" ht="6.95" customHeight="1" x14ac:dyDescent="0.3"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30"/>
    </row>
    <row r="6" spans="1:51" s="1" customFormat="1" ht="30" customHeight="1" x14ac:dyDescent="0.3">
      <c r="B6" s="28"/>
      <c r="C6" s="25" t="s">
        <v>14</v>
      </c>
      <c r="D6" s="29"/>
      <c r="E6" s="29"/>
      <c r="F6" s="237" t="s">
        <v>318</v>
      </c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9"/>
      <c r="R6" s="30"/>
    </row>
    <row r="7" spans="1:51" s="1" customFormat="1" ht="36.950000000000003" customHeight="1" x14ac:dyDescent="0.3">
      <c r="B7" s="28"/>
      <c r="C7" s="61" t="s">
        <v>85</v>
      </c>
      <c r="D7" s="29"/>
      <c r="E7" s="29"/>
      <c r="F7" s="189" t="s">
        <v>794</v>
      </c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9"/>
      <c r="R7" s="30"/>
    </row>
    <row r="8" spans="1:51" s="1" customFormat="1" ht="6.95" customHeight="1" x14ac:dyDescent="0.3"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30"/>
    </row>
    <row r="9" spans="1:51" s="1" customFormat="1" ht="33.75" customHeight="1" x14ac:dyDescent="0.3">
      <c r="B9" s="28"/>
      <c r="C9" s="25" t="s">
        <v>17</v>
      </c>
      <c r="D9" s="29"/>
      <c r="E9" s="29"/>
      <c r="F9" s="158" t="s">
        <v>319</v>
      </c>
      <c r="G9" s="158"/>
      <c r="H9" s="158"/>
      <c r="I9" s="158"/>
      <c r="J9" s="29"/>
      <c r="K9" s="25" t="s">
        <v>18</v>
      </c>
      <c r="L9" s="29"/>
      <c r="M9" s="240">
        <v>44629</v>
      </c>
      <c r="N9" s="240"/>
      <c r="O9" s="240"/>
      <c r="P9" s="240"/>
      <c r="Q9" s="29"/>
      <c r="R9" s="30"/>
    </row>
    <row r="10" spans="1:51" s="1" customFormat="1" ht="6.95" customHeight="1" x14ac:dyDescent="0.3"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30"/>
    </row>
    <row r="11" spans="1:51" s="1" customFormat="1" ht="44.25" customHeight="1" x14ac:dyDescent="0.3">
      <c r="B11" s="28"/>
      <c r="C11" s="25" t="s">
        <v>19</v>
      </c>
      <c r="D11" s="29"/>
      <c r="E11" s="29"/>
      <c r="F11" s="158" t="s">
        <v>321</v>
      </c>
      <c r="G11" s="158"/>
      <c r="H11" s="158"/>
      <c r="I11" s="158"/>
      <c r="J11" s="29"/>
      <c r="K11" s="25" t="s">
        <v>24</v>
      </c>
      <c r="L11" s="29"/>
      <c r="M11" s="158" t="s">
        <v>124</v>
      </c>
      <c r="N11" s="158"/>
      <c r="O11" s="158"/>
      <c r="P11" s="158"/>
      <c r="Q11" s="158"/>
      <c r="R11" s="30"/>
    </row>
    <row r="12" spans="1:51" s="1" customFormat="1" ht="44.25" customHeight="1" x14ac:dyDescent="0.3">
      <c r="B12" s="28"/>
      <c r="C12" s="25" t="s">
        <v>22</v>
      </c>
      <c r="D12" s="29"/>
      <c r="E12" s="29"/>
      <c r="F12" s="23"/>
      <c r="G12" s="29"/>
      <c r="H12" s="29"/>
      <c r="I12" s="29"/>
      <c r="J12" s="29"/>
      <c r="K12" s="25" t="s">
        <v>27</v>
      </c>
      <c r="L12" s="29"/>
      <c r="M12" s="158" t="s">
        <v>124</v>
      </c>
      <c r="N12" s="158"/>
      <c r="O12" s="158"/>
      <c r="P12" s="158"/>
      <c r="Q12" s="158"/>
      <c r="R12" s="30"/>
    </row>
    <row r="13" spans="1:51" s="1" customFormat="1" ht="10.35" customHeight="1" x14ac:dyDescent="0.3">
      <c r="B13" s="28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30"/>
    </row>
    <row r="14" spans="1:51" s="6" customFormat="1" ht="29.25" customHeight="1" x14ac:dyDescent="0.3">
      <c r="B14" s="93"/>
      <c r="C14" s="94" t="s">
        <v>89</v>
      </c>
      <c r="D14" s="95" t="s">
        <v>90</v>
      </c>
      <c r="E14" s="95" t="s">
        <v>50</v>
      </c>
      <c r="F14" s="234" t="s">
        <v>91</v>
      </c>
      <c r="G14" s="234"/>
      <c r="H14" s="234"/>
      <c r="I14" s="234"/>
      <c r="J14" s="95" t="s">
        <v>92</v>
      </c>
      <c r="K14" s="95" t="s">
        <v>93</v>
      </c>
      <c r="L14" s="234" t="s">
        <v>94</v>
      </c>
      <c r="M14" s="234"/>
      <c r="N14" s="234" t="s">
        <v>87</v>
      </c>
      <c r="O14" s="234"/>
      <c r="P14" s="234"/>
      <c r="Q14" s="235"/>
      <c r="R14" s="96"/>
      <c r="T14" s="67" t="s">
        <v>95</v>
      </c>
      <c r="U14" s="68" t="s">
        <v>32</v>
      </c>
      <c r="V14" s="68" t="s">
        <v>96</v>
      </c>
      <c r="W14" s="68" t="s">
        <v>97</v>
      </c>
      <c r="X14" s="68" t="s">
        <v>98</v>
      </c>
      <c r="Y14" s="68" t="s">
        <v>99</v>
      </c>
      <c r="Z14" s="68" t="s">
        <v>100</v>
      </c>
      <c r="AA14" s="69" t="s">
        <v>101</v>
      </c>
    </row>
    <row r="15" spans="1:51" s="1" customFormat="1" ht="29.25" customHeight="1" x14ac:dyDescent="0.35">
      <c r="B15" s="28"/>
      <c r="C15" s="71" t="s">
        <v>86</v>
      </c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26"/>
      <c r="O15" s="227"/>
      <c r="P15" s="227"/>
      <c r="Q15" s="227"/>
      <c r="R15" s="30"/>
      <c r="T15" s="70"/>
      <c r="U15" s="43"/>
      <c r="V15" s="43"/>
      <c r="W15" s="97" t="e">
        <f>#REF!</f>
        <v>#REF!</v>
      </c>
      <c r="X15" s="43"/>
      <c r="Y15" s="97" t="e">
        <f>#REF!</f>
        <v>#REF!</v>
      </c>
      <c r="Z15" s="43"/>
      <c r="AA15" s="98" t="e">
        <f>#REF!</f>
        <v>#REF!</v>
      </c>
      <c r="AE15" s="15" t="s">
        <v>67</v>
      </c>
      <c r="AF15" s="15" t="s">
        <v>88</v>
      </c>
      <c r="AV15" s="99" t="e">
        <f>#REF!</f>
        <v>#REF!</v>
      </c>
    </row>
    <row r="16" spans="1:51" s="1" customFormat="1" ht="29.25" customHeight="1" x14ac:dyDescent="0.35">
      <c r="B16" s="28"/>
      <c r="C16" s="7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4"/>
      <c r="O16" s="125"/>
      <c r="P16" s="125"/>
      <c r="Q16" s="125"/>
      <c r="R16" s="30"/>
      <c r="T16" s="70"/>
      <c r="U16" s="121"/>
      <c r="V16" s="121"/>
      <c r="W16" s="126"/>
      <c r="X16" s="121"/>
      <c r="Y16" s="126"/>
      <c r="Z16" s="121"/>
      <c r="AA16" s="127"/>
      <c r="AE16" s="15"/>
      <c r="AF16" s="15"/>
      <c r="AV16" s="99"/>
    </row>
    <row r="17" spans="2:50" s="1" customFormat="1" ht="18" x14ac:dyDescent="0.35">
      <c r="B17" s="100"/>
      <c r="C17" s="239" t="s">
        <v>132</v>
      </c>
      <c r="D17" s="239"/>
      <c r="E17" s="239"/>
      <c r="F17" s="239"/>
      <c r="G17" s="239"/>
      <c r="H17" s="239"/>
      <c r="I17" s="239"/>
      <c r="J17" s="239"/>
      <c r="K17" s="239"/>
      <c r="L17" s="239"/>
      <c r="M17" s="239"/>
      <c r="N17" s="226"/>
      <c r="O17" s="227"/>
      <c r="P17" s="227"/>
      <c r="Q17" s="227"/>
      <c r="R17" s="101"/>
      <c r="T17" s="102" t="s">
        <v>5</v>
      </c>
      <c r="U17" s="36" t="s">
        <v>35</v>
      </c>
      <c r="V17" s="103">
        <v>0</v>
      </c>
      <c r="W17" s="103">
        <f t="shared" ref="W17:W23" si="0">V17*K17</f>
        <v>0</v>
      </c>
      <c r="X17" s="103">
        <v>0</v>
      </c>
      <c r="Y17" s="103">
        <f t="shared" ref="Y17:Y23" si="1">X17*K17</f>
        <v>0</v>
      </c>
      <c r="Z17" s="103">
        <v>0</v>
      </c>
      <c r="AA17" s="104">
        <f t="shared" ref="AA17:AA23" si="2">Z17*K17</f>
        <v>0</v>
      </c>
      <c r="AC17" s="15" t="s">
        <v>105</v>
      </c>
      <c r="AE17" s="15" t="s">
        <v>103</v>
      </c>
      <c r="AF17" s="15" t="s">
        <v>106</v>
      </c>
      <c r="AJ17" s="15" t="s">
        <v>102</v>
      </c>
      <c r="AP17" s="105">
        <f t="shared" ref="AP17:AP23" si="3">IF(U17="základná",N17,0)</f>
        <v>0</v>
      </c>
      <c r="AQ17" s="105">
        <f t="shared" ref="AQ17:AQ23" si="4">IF(U17="znížená",N17,0)</f>
        <v>0</v>
      </c>
      <c r="AR17" s="105">
        <f t="shared" ref="AR17:AR23" si="5">IF(U17="zákl. prenesená",N17,0)</f>
        <v>0</v>
      </c>
      <c r="AS17" s="105">
        <f t="shared" ref="AS17:AS23" si="6">IF(U17="zníž. prenesená",N17,0)</f>
        <v>0</v>
      </c>
      <c r="AT17" s="105">
        <f t="shared" ref="AT17:AT23" si="7">IF(U17="nulová",N17,0)</f>
        <v>0</v>
      </c>
      <c r="AU17" s="15" t="s">
        <v>106</v>
      </c>
      <c r="AV17" s="106">
        <f t="shared" ref="AV17:AV23" si="8">ROUND(L17*K17,3)</f>
        <v>0</v>
      </c>
      <c r="AW17" s="15" t="s">
        <v>105</v>
      </c>
      <c r="AX17" s="15" t="s">
        <v>105</v>
      </c>
    </row>
    <row r="18" spans="2:50" s="1" customFormat="1" ht="48" customHeight="1" x14ac:dyDescent="0.3">
      <c r="B18" s="100"/>
      <c r="C18" s="109">
        <v>1</v>
      </c>
      <c r="D18" s="109" t="s">
        <v>103</v>
      </c>
      <c r="E18" s="110" t="s">
        <v>343</v>
      </c>
      <c r="F18" s="241" t="s">
        <v>341</v>
      </c>
      <c r="G18" s="242"/>
      <c r="H18" s="242"/>
      <c r="I18" s="243"/>
      <c r="J18" s="114" t="s">
        <v>107</v>
      </c>
      <c r="K18" s="120">
        <v>1</v>
      </c>
      <c r="L18" s="203"/>
      <c r="M18" s="204"/>
      <c r="N18" s="205"/>
      <c r="O18" s="206"/>
      <c r="P18" s="206"/>
      <c r="Q18" s="207"/>
      <c r="R18" s="101"/>
      <c r="T18" s="102" t="s">
        <v>5</v>
      </c>
      <c r="U18" s="36" t="s">
        <v>35</v>
      </c>
      <c r="V18" s="103">
        <v>0</v>
      </c>
      <c r="W18" s="103">
        <f t="shared" si="0"/>
        <v>0</v>
      </c>
      <c r="X18" s="103">
        <v>0</v>
      </c>
      <c r="Y18" s="103">
        <f t="shared" si="1"/>
        <v>0</v>
      </c>
      <c r="Z18" s="103">
        <v>0</v>
      </c>
      <c r="AA18" s="104">
        <f t="shared" si="2"/>
        <v>0</v>
      </c>
      <c r="AC18" s="15" t="s">
        <v>105</v>
      </c>
      <c r="AE18" s="15" t="s">
        <v>103</v>
      </c>
      <c r="AF18" s="15" t="s">
        <v>106</v>
      </c>
      <c r="AJ18" s="15" t="s">
        <v>102</v>
      </c>
      <c r="AP18" s="105">
        <f t="shared" si="3"/>
        <v>0</v>
      </c>
      <c r="AQ18" s="105">
        <f t="shared" si="4"/>
        <v>0</v>
      </c>
      <c r="AR18" s="105">
        <f t="shared" si="5"/>
        <v>0</v>
      </c>
      <c r="AS18" s="105">
        <f t="shared" si="6"/>
        <v>0</v>
      </c>
      <c r="AT18" s="105">
        <f t="shared" si="7"/>
        <v>0</v>
      </c>
      <c r="AU18" s="15" t="s">
        <v>106</v>
      </c>
      <c r="AV18" s="106">
        <f t="shared" si="8"/>
        <v>0</v>
      </c>
      <c r="AW18" s="15" t="s">
        <v>105</v>
      </c>
      <c r="AX18" s="15" t="s">
        <v>114</v>
      </c>
    </row>
    <row r="19" spans="2:50" s="1" customFormat="1" ht="36" customHeight="1" x14ac:dyDescent="0.3">
      <c r="B19" s="100"/>
      <c r="C19" s="116">
        <v>2</v>
      </c>
      <c r="D19" s="116" t="s">
        <v>108</v>
      </c>
      <c r="E19" s="123" t="s">
        <v>344</v>
      </c>
      <c r="F19" s="219" t="s">
        <v>133</v>
      </c>
      <c r="G19" s="220"/>
      <c r="H19" s="220"/>
      <c r="I19" s="221"/>
      <c r="J19" s="122" t="s">
        <v>107</v>
      </c>
      <c r="K19" s="130">
        <v>1</v>
      </c>
      <c r="L19" s="211"/>
      <c r="M19" s="212"/>
      <c r="N19" s="197"/>
      <c r="O19" s="198"/>
      <c r="P19" s="198"/>
      <c r="Q19" s="199"/>
      <c r="R19" s="101"/>
      <c r="T19" s="102" t="s">
        <v>5</v>
      </c>
      <c r="U19" s="36" t="s">
        <v>35</v>
      </c>
      <c r="V19" s="103">
        <v>0</v>
      </c>
      <c r="W19" s="103">
        <f t="shared" si="0"/>
        <v>0</v>
      </c>
      <c r="X19" s="103">
        <v>0</v>
      </c>
      <c r="Y19" s="103">
        <f t="shared" si="1"/>
        <v>0</v>
      </c>
      <c r="Z19" s="103">
        <v>0</v>
      </c>
      <c r="AA19" s="104">
        <f t="shared" si="2"/>
        <v>0</v>
      </c>
      <c r="AC19" s="15" t="s">
        <v>109</v>
      </c>
      <c r="AE19" s="15" t="s">
        <v>108</v>
      </c>
      <c r="AF19" s="15" t="s">
        <v>106</v>
      </c>
      <c r="AJ19" s="15" t="s">
        <v>102</v>
      </c>
      <c r="AP19" s="105">
        <f t="shared" si="3"/>
        <v>0</v>
      </c>
      <c r="AQ19" s="105">
        <f t="shared" si="4"/>
        <v>0</v>
      </c>
      <c r="AR19" s="105">
        <f t="shared" si="5"/>
        <v>0</v>
      </c>
      <c r="AS19" s="105">
        <f t="shared" si="6"/>
        <v>0</v>
      </c>
      <c r="AT19" s="105">
        <f t="shared" si="7"/>
        <v>0</v>
      </c>
      <c r="AU19" s="15" t="s">
        <v>106</v>
      </c>
      <c r="AV19" s="106">
        <f t="shared" si="8"/>
        <v>0</v>
      </c>
      <c r="AW19" s="15" t="s">
        <v>105</v>
      </c>
      <c r="AX19" s="15" t="s">
        <v>109</v>
      </c>
    </row>
    <row r="20" spans="2:50" s="1" customFormat="1" ht="69" customHeight="1" x14ac:dyDescent="0.3">
      <c r="B20" s="100"/>
      <c r="C20" s="109">
        <v>3</v>
      </c>
      <c r="D20" s="109" t="s">
        <v>103</v>
      </c>
      <c r="E20" s="110" t="s">
        <v>345</v>
      </c>
      <c r="F20" s="241" t="s">
        <v>342</v>
      </c>
      <c r="G20" s="242"/>
      <c r="H20" s="242"/>
      <c r="I20" s="243"/>
      <c r="J20" s="114" t="s">
        <v>107</v>
      </c>
      <c r="K20" s="120">
        <v>2</v>
      </c>
      <c r="L20" s="203"/>
      <c r="M20" s="204"/>
      <c r="N20" s="205"/>
      <c r="O20" s="206"/>
      <c r="P20" s="206"/>
      <c r="Q20" s="207"/>
      <c r="R20" s="101"/>
      <c r="T20" s="102" t="s">
        <v>5</v>
      </c>
      <c r="U20" s="36" t="s">
        <v>35</v>
      </c>
      <c r="V20" s="103">
        <v>0</v>
      </c>
      <c r="W20" s="103">
        <f t="shared" si="0"/>
        <v>0</v>
      </c>
      <c r="X20" s="103">
        <v>0</v>
      </c>
      <c r="Y20" s="103">
        <f t="shared" si="1"/>
        <v>0</v>
      </c>
      <c r="Z20" s="103">
        <v>0</v>
      </c>
      <c r="AA20" s="104">
        <f t="shared" si="2"/>
        <v>0</v>
      </c>
      <c r="AC20" s="15" t="s">
        <v>109</v>
      </c>
      <c r="AE20" s="15" t="s">
        <v>108</v>
      </c>
      <c r="AF20" s="15" t="s">
        <v>106</v>
      </c>
      <c r="AJ20" s="15" t="s">
        <v>102</v>
      </c>
      <c r="AP20" s="105">
        <f t="shared" si="3"/>
        <v>0</v>
      </c>
      <c r="AQ20" s="105">
        <f t="shared" si="4"/>
        <v>0</v>
      </c>
      <c r="AR20" s="105">
        <f t="shared" si="5"/>
        <v>0</v>
      </c>
      <c r="AS20" s="105">
        <f t="shared" si="6"/>
        <v>0</v>
      </c>
      <c r="AT20" s="105">
        <f t="shared" si="7"/>
        <v>0</v>
      </c>
      <c r="AU20" s="15" t="s">
        <v>106</v>
      </c>
      <c r="AV20" s="106">
        <f t="shared" si="8"/>
        <v>0</v>
      </c>
      <c r="AW20" s="15" t="s">
        <v>105</v>
      </c>
      <c r="AX20" s="15" t="s">
        <v>115</v>
      </c>
    </row>
    <row r="21" spans="2:50" s="1" customFormat="1" ht="37.5" customHeight="1" x14ac:dyDescent="0.3">
      <c r="B21" s="100"/>
      <c r="C21" s="116">
        <v>4</v>
      </c>
      <c r="D21" s="116" t="s">
        <v>108</v>
      </c>
      <c r="E21" s="123" t="s">
        <v>346</v>
      </c>
      <c r="F21" s="219" t="s">
        <v>134</v>
      </c>
      <c r="G21" s="220"/>
      <c r="H21" s="220"/>
      <c r="I21" s="221"/>
      <c r="J21" s="122" t="s">
        <v>107</v>
      </c>
      <c r="K21" s="113">
        <v>2</v>
      </c>
      <c r="L21" s="211"/>
      <c r="M21" s="212"/>
      <c r="N21" s="197"/>
      <c r="O21" s="198"/>
      <c r="P21" s="198"/>
      <c r="Q21" s="199"/>
      <c r="R21" s="101"/>
      <c r="T21" s="102" t="s">
        <v>5</v>
      </c>
      <c r="U21" s="36" t="s">
        <v>35</v>
      </c>
      <c r="V21" s="103">
        <v>0</v>
      </c>
      <c r="W21" s="103">
        <f t="shared" si="0"/>
        <v>0</v>
      </c>
      <c r="X21" s="103">
        <v>0</v>
      </c>
      <c r="Y21" s="103">
        <f t="shared" si="1"/>
        <v>0</v>
      </c>
      <c r="Z21" s="103">
        <v>0</v>
      </c>
      <c r="AA21" s="104">
        <f t="shared" si="2"/>
        <v>0</v>
      </c>
      <c r="AC21" s="15" t="s">
        <v>105</v>
      </c>
      <c r="AE21" s="15" t="s">
        <v>103</v>
      </c>
      <c r="AF21" s="15" t="s">
        <v>106</v>
      </c>
      <c r="AJ21" s="15" t="s">
        <v>102</v>
      </c>
      <c r="AP21" s="105">
        <f t="shared" si="3"/>
        <v>0</v>
      </c>
      <c r="AQ21" s="105">
        <f t="shared" si="4"/>
        <v>0</v>
      </c>
      <c r="AR21" s="105">
        <f t="shared" si="5"/>
        <v>0</v>
      </c>
      <c r="AS21" s="105">
        <f t="shared" si="6"/>
        <v>0</v>
      </c>
      <c r="AT21" s="105">
        <f t="shared" si="7"/>
        <v>0</v>
      </c>
      <c r="AU21" s="15" t="s">
        <v>106</v>
      </c>
      <c r="AV21" s="106">
        <f t="shared" si="8"/>
        <v>0</v>
      </c>
      <c r="AW21" s="15" t="s">
        <v>105</v>
      </c>
      <c r="AX21" s="15" t="s">
        <v>116</v>
      </c>
    </row>
    <row r="22" spans="2:50" s="1" customFormat="1" ht="13.5" customHeight="1" x14ac:dyDescent="0.3">
      <c r="B22" s="100"/>
      <c r="C22" s="109">
        <v>5</v>
      </c>
      <c r="D22" s="109" t="s">
        <v>103</v>
      </c>
      <c r="E22" s="110" t="s">
        <v>347</v>
      </c>
      <c r="F22" s="200" t="s">
        <v>135</v>
      </c>
      <c r="G22" s="201"/>
      <c r="H22" s="201"/>
      <c r="I22" s="202"/>
      <c r="J22" s="114" t="s">
        <v>107</v>
      </c>
      <c r="K22" s="120">
        <v>3</v>
      </c>
      <c r="L22" s="203"/>
      <c r="M22" s="204"/>
      <c r="N22" s="205"/>
      <c r="O22" s="206"/>
      <c r="P22" s="206"/>
      <c r="Q22" s="207"/>
      <c r="R22" s="101"/>
      <c r="T22" s="102" t="s">
        <v>5</v>
      </c>
      <c r="U22" s="36" t="s">
        <v>35</v>
      </c>
      <c r="V22" s="103">
        <v>0</v>
      </c>
      <c r="W22" s="103">
        <f t="shared" si="0"/>
        <v>0</v>
      </c>
      <c r="X22" s="103">
        <v>0</v>
      </c>
      <c r="Y22" s="103">
        <f t="shared" si="1"/>
        <v>0</v>
      </c>
      <c r="Z22" s="103">
        <v>0</v>
      </c>
      <c r="AA22" s="104">
        <f t="shared" si="2"/>
        <v>0</v>
      </c>
      <c r="AC22" s="15" t="s">
        <v>109</v>
      </c>
      <c r="AE22" s="15" t="s">
        <v>108</v>
      </c>
      <c r="AF22" s="15" t="s">
        <v>106</v>
      </c>
      <c r="AJ22" s="15" t="s">
        <v>102</v>
      </c>
      <c r="AP22" s="105">
        <f t="shared" si="3"/>
        <v>0</v>
      </c>
      <c r="AQ22" s="105">
        <f t="shared" si="4"/>
        <v>0</v>
      </c>
      <c r="AR22" s="105">
        <f t="shared" si="5"/>
        <v>0</v>
      </c>
      <c r="AS22" s="105">
        <f t="shared" si="6"/>
        <v>0</v>
      </c>
      <c r="AT22" s="105">
        <f t="shared" si="7"/>
        <v>0</v>
      </c>
      <c r="AU22" s="15" t="s">
        <v>106</v>
      </c>
      <c r="AV22" s="106">
        <f t="shared" si="8"/>
        <v>0</v>
      </c>
      <c r="AW22" s="15" t="s">
        <v>105</v>
      </c>
      <c r="AX22" s="15" t="s">
        <v>117</v>
      </c>
    </row>
    <row r="23" spans="2:50" s="1" customFormat="1" ht="13.5" customHeight="1" x14ac:dyDescent="0.3">
      <c r="B23" s="100"/>
      <c r="C23" s="116">
        <v>6</v>
      </c>
      <c r="D23" s="116" t="s">
        <v>108</v>
      </c>
      <c r="E23" s="123" t="s">
        <v>348</v>
      </c>
      <c r="F23" s="208" t="s">
        <v>136</v>
      </c>
      <c r="G23" s="228"/>
      <c r="H23" s="228"/>
      <c r="I23" s="229"/>
      <c r="J23" s="122" t="s">
        <v>107</v>
      </c>
      <c r="K23" s="113">
        <v>3</v>
      </c>
      <c r="L23" s="211"/>
      <c r="M23" s="212"/>
      <c r="N23" s="197"/>
      <c r="O23" s="198"/>
      <c r="P23" s="198"/>
      <c r="Q23" s="199"/>
      <c r="R23" s="101"/>
      <c r="T23" s="102" t="s">
        <v>5</v>
      </c>
      <c r="U23" s="36" t="s">
        <v>35</v>
      </c>
      <c r="V23" s="103">
        <v>0</v>
      </c>
      <c r="W23" s="103">
        <f t="shared" si="0"/>
        <v>0</v>
      </c>
      <c r="X23" s="103">
        <v>0</v>
      </c>
      <c r="Y23" s="103">
        <f t="shared" si="1"/>
        <v>0</v>
      </c>
      <c r="Z23" s="103">
        <v>0</v>
      </c>
      <c r="AA23" s="104">
        <f t="shared" si="2"/>
        <v>0</v>
      </c>
      <c r="AC23" s="15" t="s">
        <v>105</v>
      </c>
      <c r="AE23" s="15" t="s">
        <v>103</v>
      </c>
      <c r="AF23" s="15" t="s">
        <v>106</v>
      </c>
      <c r="AJ23" s="15" t="s">
        <v>102</v>
      </c>
      <c r="AP23" s="105">
        <f t="shared" si="3"/>
        <v>0</v>
      </c>
      <c r="AQ23" s="105">
        <f t="shared" si="4"/>
        <v>0</v>
      </c>
      <c r="AR23" s="105">
        <f t="shared" si="5"/>
        <v>0</v>
      </c>
      <c r="AS23" s="105">
        <f t="shared" si="6"/>
        <v>0</v>
      </c>
      <c r="AT23" s="105">
        <f t="shared" si="7"/>
        <v>0</v>
      </c>
      <c r="AU23" s="15" t="s">
        <v>106</v>
      </c>
      <c r="AV23" s="106">
        <f t="shared" si="8"/>
        <v>0</v>
      </c>
      <c r="AW23" s="15" t="s">
        <v>105</v>
      </c>
      <c r="AX23" s="15" t="s">
        <v>112</v>
      </c>
    </row>
    <row r="24" spans="2:50" s="1" customFormat="1" ht="79.5" customHeight="1" x14ac:dyDescent="0.3">
      <c r="B24" s="100"/>
      <c r="C24" s="109">
        <v>7</v>
      </c>
      <c r="D24" s="109" t="s">
        <v>103</v>
      </c>
      <c r="E24" s="110" t="s">
        <v>349</v>
      </c>
      <c r="F24" s="200" t="s">
        <v>336</v>
      </c>
      <c r="G24" s="201"/>
      <c r="H24" s="201"/>
      <c r="I24" s="202"/>
      <c r="J24" s="114" t="s">
        <v>107</v>
      </c>
      <c r="K24" s="120">
        <v>1</v>
      </c>
      <c r="L24" s="203"/>
      <c r="M24" s="204"/>
      <c r="N24" s="205"/>
      <c r="O24" s="206"/>
      <c r="P24" s="206"/>
      <c r="Q24" s="207"/>
      <c r="R24" s="101"/>
      <c r="T24" s="102"/>
      <c r="U24" s="36"/>
      <c r="V24" s="103"/>
      <c r="W24" s="103"/>
      <c r="X24" s="103"/>
      <c r="Y24" s="103"/>
      <c r="Z24" s="103"/>
      <c r="AA24" s="104"/>
      <c r="AC24" s="15"/>
      <c r="AE24" s="15"/>
      <c r="AF24" s="15"/>
      <c r="AJ24" s="15"/>
      <c r="AP24" s="105"/>
      <c r="AQ24" s="105"/>
      <c r="AR24" s="105"/>
      <c r="AS24" s="105"/>
      <c r="AT24" s="105"/>
      <c r="AU24" s="15"/>
      <c r="AV24" s="106"/>
      <c r="AW24" s="15"/>
      <c r="AX24" s="15"/>
    </row>
    <row r="25" spans="2:50" s="1" customFormat="1" ht="78" customHeight="1" x14ac:dyDescent="0.3">
      <c r="B25" s="100"/>
      <c r="C25" s="108">
        <v>8</v>
      </c>
      <c r="D25" s="116" t="s">
        <v>108</v>
      </c>
      <c r="E25" s="123" t="s">
        <v>350</v>
      </c>
      <c r="F25" s="208" t="s">
        <v>336</v>
      </c>
      <c r="G25" s="209"/>
      <c r="H25" s="209"/>
      <c r="I25" s="210"/>
      <c r="J25" s="117" t="s">
        <v>107</v>
      </c>
      <c r="K25" s="113">
        <v>1</v>
      </c>
      <c r="L25" s="211"/>
      <c r="M25" s="212"/>
      <c r="N25" s="197"/>
      <c r="O25" s="198"/>
      <c r="P25" s="198"/>
      <c r="Q25" s="199"/>
      <c r="R25" s="101"/>
      <c r="T25" s="102"/>
      <c r="U25" s="36"/>
      <c r="V25" s="103"/>
      <c r="W25" s="103"/>
      <c r="X25" s="103"/>
      <c r="Y25" s="103"/>
      <c r="Z25" s="103"/>
      <c r="AA25" s="104"/>
      <c r="AC25" s="15"/>
      <c r="AE25" s="15"/>
      <c r="AF25" s="15"/>
      <c r="AJ25" s="15"/>
      <c r="AP25" s="105"/>
      <c r="AQ25" s="105"/>
      <c r="AR25" s="105"/>
      <c r="AS25" s="105"/>
      <c r="AT25" s="105"/>
      <c r="AU25" s="15"/>
      <c r="AV25" s="106"/>
      <c r="AW25" s="15"/>
      <c r="AX25" s="15"/>
    </row>
    <row r="26" spans="2:50" s="1" customFormat="1" x14ac:dyDescent="0.3">
      <c r="B26" s="100"/>
      <c r="C26" s="109"/>
      <c r="D26" s="109"/>
      <c r="E26" s="110"/>
      <c r="F26" s="200"/>
      <c r="G26" s="201"/>
      <c r="H26" s="201"/>
      <c r="I26" s="202"/>
      <c r="J26" s="114"/>
      <c r="K26" s="120"/>
      <c r="L26" s="203"/>
      <c r="M26" s="204"/>
      <c r="N26" s="205"/>
      <c r="O26" s="206"/>
      <c r="P26" s="206"/>
      <c r="Q26" s="207"/>
      <c r="R26" s="101"/>
      <c r="T26" s="102"/>
      <c r="U26" s="36"/>
      <c r="V26" s="103"/>
      <c r="W26" s="103"/>
      <c r="X26" s="103"/>
      <c r="Y26" s="103"/>
      <c r="Z26" s="103"/>
      <c r="AA26" s="104"/>
      <c r="AC26" s="15"/>
      <c r="AE26" s="15"/>
      <c r="AF26" s="15"/>
      <c r="AJ26" s="15"/>
      <c r="AP26" s="105"/>
      <c r="AQ26" s="105"/>
      <c r="AR26" s="105"/>
      <c r="AS26" s="105"/>
      <c r="AT26" s="105"/>
      <c r="AU26" s="15"/>
      <c r="AV26" s="106"/>
      <c r="AW26" s="15"/>
      <c r="AX26" s="15"/>
    </row>
    <row r="27" spans="2:50" s="1" customFormat="1" ht="27" customHeight="1" x14ac:dyDescent="0.35">
      <c r="B27" s="100"/>
      <c r="C27" s="217" t="s">
        <v>141</v>
      </c>
      <c r="D27" s="217"/>
      <c r="E27" s="217"/>
      <c r="F27" s="217"/>
      <c r="G27" s="217"/>
      <c r="H27" s="217"/>
      <c r="I27" s="217"/>
      <c r="J27" s="217"/>
      <c r="K27" s="217"/>
      <c r="L27" s="217"/>
      <c r="M27" s="217"/>
      <c r="N27" s="226"/>
      <c r="O27" s="227"/>
      <c r="P27" s="227"/>
      <c r="Q27" s="227"/>
      <c r="R27" s="101"/>
      <c r="T27" s="102"/>
      <c r="U27" s="36"/>
      <c r="V27" s="103"/>
      <c r="W27" s="103"/>
      <c r="X27" s="103"/>
      <c r="Y27" s="103"/>
      <c r="Z27" s="103"/>
      <c r="AA27" s="104"/>
      <c r="AC27" s="15"/>
      <c r="AE27" s="15"/>
      <c r="AF27" s="15"/>
      <c r="AJ27" s="15"/>
      <c r="AP27" s="105"/>
      <c r="AQ27" s="105"/>
      <c r="AR27" s="105"/>
      <c r="AS27" s="105"/>
      <c r="AT27" s="105"/>
      <c r="AU27" s="15"/>
      <c r="AV27" s="106"/>
      <c r="AW27" s="15"/>
      <c r="AX27" s="15"/>
    </row>
    <row r="28" spans="2:50" s="1" customFormat="1" ht="47.25" customHeight="1" x14ac:dyDescent="0.3">
      <c r="B28" s="100"/>
      <c r="C28" s="109">
        <v>9</v>
      </c>
      <c r="D28" s="109" t="s">
        <v>103</v>
      </c>
      <c r="E28" s="110" t="s">
        <v>351</v>
      </c>
      <c r="F28" s="200" t="s">
        <v>324</v>
      </c>
      <c r="G28" s="201"/>
      <c r="H28" s="201"/>
      <c r="I28" s="202"/>
      <c r="J28" s="114" t="s">
        <v>126</v>
      </c>
      <c r="K28" s="120">
        <v>1</v>
      </c>
      <c r="L28" s="203"/>
      <c r="M28" s="204"/>
      <c r="N28" s="205"/>
      <c r="O28" s="206"/>
      <c r="P28" s="206"/>
      <c r="Q28" s="207"/>
      <c r="R28" s="101"/>
      <c r="T28" s="102"/>
      <c r="U28" s="36"/>
      <c r="V28" s="103"/>
      <c r="W28" s="103"/>
      <c r="X28" s="103"/>
      <c r="Y28" s="103"/>
      <c r="Z28" s="103"/>
      <c r="AA28" s="104"/>
      <c r="AC28" s="15"/>
      <c r="AE28" s="15"/>
      <c r="AF28" s="15"/>
      <c r="AJ28" s="15"/>
      <c r="AP28" s="105"/>
      <c r="AQ28" s="105"/>
      <c r="AR28" s="105"/>
      <c r="AS28" s="105"/>
      <c r="AT28" s="105"/>
      <c r="AU28" s="15"/>
      <c r="AV28" s="106"/>
      <c r="AW28" s="15"/>
      <c r="AX28" s="15"/>
    </row>
    <row r="29" spans="2:50" s="1" customFormat="1" ht="70.5" customHeight="1" x14ac:dyDescent="0.3">
      <c r="B29" s="100"/>
      <c r="C29" s="108">
        <v>10</v>
      </c>
      <c r="D29" s="116" t="s">
        <v>108</v>
      </c>
      <c r="E29" s="123" t="s">
        <v>352</v>
      </c>
      <c r="F29" s="208" t="s">
        <v>654</v>
      </c>
      <c r="G29" s="209"/>
      <c r="H29" s="209"/>
      <c r="I29" s="210"/>
      <c r="J29" s="117" t="s">
        <v>107</v>
      </c>
      <c r="K29" s="113">
        <v>1</v>
      </c>
      <c r="L29" s="211"/>
      <c r="M29" s="212"/>
      <c r="N29" s="197"/>
      <c r="O29" s="198"/>
      <c r="P29" s="198"/>
      <c r="Q29" s="199"/>
      <c r="R29" s="101"/>
      <c r="T29" s="102"/>
      <c r="U29" s="36"/>
      <c r="V29" s="103"/>
      <c r="W29" s="103"/>
      <c r="X29" s="103"/>
      <c r="Y29" s="103"/>
      <c r="Z29" s="103"/>
      <c r="AA29" s="104"/>
      <c r="AC29" s="15"/>
      <c r="AE29" s="15"/>
      <c r="AF29" s="15"/>
      <c r="AJ29" s="15"/>
      <c r="AP29" s="105"/>
      <c r="AQ29" s="105"/>
      <c r="AR29" s="105"/>
      <c r="AS29" s="105"/>
      <c r="AT29" s="105"/>
      <c r="AU29" s="15"/>
      <c r="AV29" s="106"/>
      <c r="AW29" s="15"/>
      <c r="AX29" s="15"/>
    </row>
    <row r="30" spans="2:50" s="1" customFormat="1" x14ac:dyDescent="0.3">
      <c r="B30" s="100"/>
      <c r="C30" s="109"/>
      <c r="D30" s="109"/>
      <c r="E30" s="110"/>
      <c r="F30" s="200"/>
      <c r="G30" s="201"/>
      <c r="H30" s="201"/>
      <c r="I30" s="202"/>
      <c r="J30" s="114"/>
      <c r="K30" s="120"/>
      <c r="L30" s="203"/>
      <c r="M30" s="204"/>
      <c r="N30" s="205"/>
      <c r="O30" s="206"/>
      <c r="P30" s="206"/>
      <c r="Q30" s="207"/>
      <c r="R30" s="101"/>
      <c r="T30" s="102"/>
      <c r="U30" s="36"/>
      <c r="V30" s="103"/>
      <c r="W30" s="103"/>
      <c r="X30" s="103"/>
      <c r="Y30" s="103"/>
      <c r="Z30" s="103"/>
      <c r="AA30" s="104"/>
      <c r="AC30" s="15"/>
      <c r="AE30" s="15"/>
      <c r="AF30" s="15"/>
      <c r="AJ30" s="15"/>
      <c r="AP30" s="105"/>
      <c r="AQ30" s="105"/>
      <c r="AR30" s="105"/>
      <c r="AS30" s="105"/>
      <c r="AT30" s="105"/>
      <c r="AU30" s="15"/>
      <c r="AV30" s="106"/>
      <c r="AW30" s="15"/>
      <c r="AX30" s="15"/>
    </row>
    <row r="31" spans="2:50" s="1" customFormat="1" ht="27" customHeight="1" x14ac:dyDescent="0.35">
      <c r="B31" s="100"/>
      <c r="C31" s="217" t="s">
        <v>167</v>
      </c>
      <c r="D31" s="217"/>
      <c r="E31" s="217"/>
      <c r="F31" s="217"/>
      <c r="G31" s="217"/>
      <c r="H31" s="217"/>
      <c r="I31" s="217"/>
      <c r="J31" s="217"/>
      <c r="K31" s="217"/>
      <c r="L31" s="217"/>
      <c r="M31" s="217"/>
      <c r="N31" s="226"/>
      <c r="O31" s="227"/>
      <c r="P31" s="227"/>
      <c r="Q31" s="227"/>
      <c r="R31" s="101"/>
      <c r="T31" s="102"/>
      <c r="U31" s="36"/>
      <c r="V31" s="103"/>
      <c r="W31" s="103"/>
      <c r="X31" s="103"/>
      <c r="Y31" s="103"/>
      <c r="Z31" s="103"/>
      <c r="AA31" s="104"/>
      <c r="AC31" s="15"/>
      <c r="AE31" s="15"/>
      <c r="AF31" s="15"/>
      <c r="AJ31" s="15"/>
      <c r="AP31" s="105"/>
      <c r="AQ31" s="105"/>
      <c r="AR31" s="105"/>
      <c r="AS31" s="105"/>
      <c r="AT31" s="105"/>
      <c r="AU31" s="15"/>
      <c r="AV31" s="106"/>
      <c r="AW31" s="15"/>
      <c r="AX31" s="15"/>
    </row>
    <row r="32" spans="2:50" s="1" customFormat="1" ht="27" customHeight="1" x14ac:dyDescent="0.3">
      <c r="B32" s="100"/>
      <c r="C32" s="109">
        <v>11</v>
      </c>
      <c r="D32" s="109" t="s">
        <v>103</v>
      </c>
      <c r="E32" s="110" t="s">
        <v>353</v>
      </c>
      <c r="F32" s="200" t="s">
        <v>325</v>
      </c>
      <c r="G32" s="201"/>
      <c r="H32" s="201"/>
      <c r="I32" s="202"/>
      <c r="J32" s="114" t="s">
        <v>126</v>
      </c>
      <c r="K32" s="120">
        <v>1</v>
      </c>
      <c r="L32" s="203"/>
      <c r="M32" s="204"/>
      <c r="N32" s="205"/>
      <c r="O32" s="206"/>
      <c r="P32" s="206"/>
      <c r="Q32" s="207"/>
      <c r="R32" s="101"/>
      <c r="T32" s="102"/>
      <c r="U32" s="36"/>
      <c r="V32" s="103"/>
      <c r="W32" s="103"/>
      <c r="X32" s="103"/>
      <c r="Y32" s="103"/>
      <c r="Z32" s="103"/>
      <c r="AA32" s="104"/>
      <c r="AC32" s="15"/>
      <c r="AE32" s="15"/>
      <c r="AF32" s="15"/>
      <c r="AJ32" s="15"/>
      <c r="AP32" s="105"/>
      <c r="AQ32" s="105"/>
      <c r="AR32" s="105"/>
      <c r="AS32" s="105"/>
      <c r="AT32" s="105"/>
      <c r="AU32" s="15"/>
      <c r="AV32" s="106"/>
      <c r="AW32" s="15"/>
      <c r="AX32" s="15"/>
    </row>
    <row r="33" spans="2:50" s="1" customFormat="1" ht="38.25" customHeight="1" x14ac:dyDescent="0.3">
      <c r="B33" s="100"/>
      <c r="C33" s="108">
        <v>12</v>
      </c>
      <c r="D33" s="116" t="s">
        <v>108</v>
      </c>
      <c r="E33" s="123" t="s">
        <v>354</v>
      </c>
      <c r="F33" s="208" t="s">
        <v>322</v>
      </c>
      <c r="G33" s="209"/>
      <c r="H33" s="209"/>
      <c r="I33" s="210"/>
      <c r="J33" s="117" t="s">
        <v>107</v>
      </c>
      <c r="K33" s="113">
        <v>1</v>
      </c>
      <c r="L33" s="211"/>
      <c r="M33" s="212"/>
      <c r="N33" s="197"/>
      <c r="O33" s="198"/>
      <c r="P33" s="198"/>
      <c r="Q33" s="199"/>
      <c r="R33" s="101"/>
      <c r="T33" s="102"/>
      <c r="U33" s="36"/>
      <c r="V33" s="103"/>
      <c r="W33" s="103"/>
      <c r="X33" s="103"/>
      <c r="Y33" s="103"/>
      <c r="Z33" s="103"/>
      <c r="AA33" s="104"/>
      <c r="AC33" s="15"/>
      <c r="AE33" s="15"/>
      <c r="AF33" s="15"/>
      <c r="AJ33" s="15"/>
      <c r="AP33" s="105"/>
      <c r="AQ33" s="105"/>
      <c r="AR33" s="105"/>
      <c r="AS33" s="105"/>
      <c r="AT33" s="105"/>
      <c r="AU33" s="15"/>
      <c r="AV33" s="106"/>
      <c r="AW33" s="15"/>
      <c r="AX33" s="15"/>
    </row>
    <row r="34" spans="2:50" s="1" customFormat="1" x14ac:dyDescent="0.3">
      <c r="B34" s="100"/>
      <c r="C34" s="109"/>
      <c r="D34" s="109"/>
      <c r="E34" s="110"/>
      <c r="F34" s="200"/>
      <c r="G34" s="201"/>
      <c r="H34" s="201"/>
      <c r="I34" s="202"/>
      <c r="J34" s="114"/>
      <c r="K34" s="120"/>
      <c r="L34" s="203"/>
      <c r="M34" s="204"/>
      <c r="N34" s="205"/>
      <c r="O34" s="206"/>
      <c r="P34" s="206"/>
      <c r="Q34" s="207"/>
      <c r="R34" s="101"/>
      <c r="T34" s="102"/>
      <c r="U34" s="36"/>
      <c r="V34" s="103"/>
      <c r="W34" s="103"/>
      <c r="X34" s="103"/>
      <c r="Y34" s="103"/>
      <c r="Z34" s="103"/>
      <c r="AA34" s="104"/>
      <c r="AC34" s="15"/>
      <c r="AE34" s="15"/>
      <c r="AF34" s="15"/>
      <c r="AJ34" s="15"/>
      <c r="AP34" s="105"/>
      <c r="AQ34" s="105"/>
      <c r="AR34" s="105"/>
      <c r="AS34" s="105"/>
      <c r="AT34" s="105"/>
      <c r="AU34" s="15"/>
      <c r="AV34" s="106"/>
      <c r="AW34" s="15"/>
      <c r="AX34" s="15"/>
    </row>
    <row r="35" spans="2:50" s="1" customFormat="1" ht="27" customHeight="1" x14ac:dyDescent="0.35">
      <c r="B35" s="100"/>
      <c r="C35" s="217" t="s">
        <v>168</v>
      </c>
      <c r="D35" s="217"/>
      <c r="E35" s="217"/>
      <c r="F35" s="217"/>
      <c r="G35" s="217"/>
      <c r="H35" s="217"/>
      <c r="I35" s="217"/>
      <c r="J35" s="217"/>
      <c r="K35" s="217"/>
      <c r="L35" s="217"/>
      <c r="M35" s="217"/>
      <c r="N35" s="226"/>
      <c r="O35" s="227"/>
      <c r="P35" s="227"/>
      <c r="Q35" s="227"/>
      <c r="R35" s="101"/>
      <c r="T35" s="102"/>
      <c r="U35" s="36"/>
      <c r="V35" s="103"/>
      <c r="W35" s="103"/>
      <c r="X35" s="103"/>
      <c r="Y35" s="103"/>
      <c r="Z35" s="103"/>
      <c r="AA35" s="104"/>
      <c r="AC35" s="15"/>
      <c r="AE35" s="15"/>
      <c r="AF35" s="15"/>
      <c r="AJ35" s="15"/>
      <c r="AP35" s="105"/>
      <c r="AQ35" s="105"/>
      <c r="AR35" s="105"/>
      <c r="AS35" s="105"/>
      <c r="AT35" s="105"/>
      <c r="AU35" s="15"/>
      <c r="AV35" s="106"/>
      <c r="AW35" s="15"/>
      <c r="AX35" s="15"/>
    </row>
    <row r="36" spans="2:50" s="1" customFormat="1" ht="36" customHeight="1" x14ac:dyDescent="0.3">
      <c r="B36" s="100"/>
      <c r="C36" s="109">
        <v>13</v>
      </c>
      <c r="D36" s="109" t="s">
        <v>103</v>
      </c>
      <c r="E36" s="110" t="s">
        <v>355</v>
      </c>
      <c r="F36" s="200" t="s">
        <v>326</v>
      </c>
      <c r="G36" s="201"/>
      <c r="H36" s="201"/>
      <c r="I36" s="202"/>
      <c r="J36" s="114" t="s">
        <v>126</v>
      </c>
      <c r="K36" s="120">
        <v>1</v>
      </c>
      <c r="L36" s="203"/>
      <c r="M36" s="204"/>
      <c r="N36" s="205"/>
      <c r="O36" s="206"/>
      <c r="P36" s="206"/>
      <c r="Q36" s="207"/>
      <c r="R36" s="101"/>
      <c r="T36" s="102"/>
      <c r="U36" s="36"/>
      <c r="V36" s="103"/>
      <c r="W36" s="103"/>
      <c r="X36" s="103"/>
      <c r="Y36" s="103"/>
      <c r="Z36" s="103"/>
      <c r="AA36" s="104"/>
      <c r="AC36" s="15"/>
      <c r="AE36" s="15"/>
      <c r="AF36" s="15"/>
      <c r="AJ36" s="15"/>
      <c r="AP36" s="105"/>
      <c r="AQ36" s="105"/>
      <c r="AR36" s="105"/>
      <c r="AS36" s="105"/>
      <c r="AT36" s="105"/>
      <c r="AU36" s="15"/>
      <c r="AV36" s="106"/>
      <c r="AW36" s="15"/>
      <c r="AX36" s="15"/>
    </row>
    <row r="37" spans="2:50" s="1" customFormat="1" ht="81.75" customHeight="1" x14ac:dyDescent="0.3">
      <c r="B37" s="100"/>
      <c r="C37" s="108">
        <v>14</v>
      </c>
      <c r="D37" s="116" t="s">
        <v>108</v>
      </c>
      <c r="E37" s="123" t="s">
        <v>356</v>
      </c>
      <c r="F37" s="208" t="s">
        <v>323</v>
      </c>
      <c r="G37" s="209"/>
      <c r="H37" s="209"/>
      <c r="I37" s="210"/>
      <c r="J37" s="117" t="s">
        <v>107</v>
      </c>
      <c r="K37" s="113">
        <v>1</v>
      </c>
      <c r="L37" s="211"/>
      <c r="M37" s="212"/>
      <c r="N37" s="197"/>
      <c r="O37" s="198"/>
      <c r="P37" s="198"/>
      <c r="Q37" s="199"/>
      <c r="R37" s="101"/>
      <c r="T37" s="102"/>
      <c r="U37" s="36"/>
      <c r="V37" s="103"/>
      <c r="W37" s="103"/>
      <c r="X37" s="103"/>
      <c r="Y37" s="103"/>
      <c r="Z37" s="103"/>
      <c r="AA37" s="104"/>
      <c r="AC37" s="15"/>
      <c r="AE37" s="15"/>
      <c r="AF37" s="15"/>
      <c r="AJ37" s="15"/>
      <c r="AP37" s="105"/>
      <c r="AQ37" s="105"/>
      <c r="AR37" s="105"/>
      <c r="AS37" s="105"/>
      <c r="AT37" s="105"/>
      <c r="AU37" s="15"/>
      <c r="AV37" s="106"/>
      <c r="AW37" s="15"/>
      <c r="AX37" s="15"/>
    </row>
    <row r="38" spans="2:50" s="1" customFormat="1" x14ac:dyDescent="0.3">
      <c r="B38" s="100"/>
      <c r="C38" s="109"/>
      <c r="D38" s="109"/>
      <c r="E38" s="110"/>
      <c r="F38" s="200"/>
      <c r="G38" s="201"/>
      <c r="H38" s="201"/>
      <c r="I38" s="202"/>
      <c r="J38" s="114"/>
      <c r="K38" s="120"/>
      <c r="L38" s="203"/>
      <c r="M38" s="204"/>
      <c r="N38" s="205"/>
      <c r="O38" s="206"/>
      <c r="P38" s="206"/>
      <c r="Q38" s="207"/>
      <c r="R38" s="101"/>
      <c r="T38" s="102"/>
      <c r="U38" s="36"/>
      <c r="V38" s="103"/>
      <c r="W38" s="103"/>
      <c r="X38" s="103"/>
      <c r="Y38" s="103"/>
      <c r="Z38" s="103"/>
      <c r="AA38" s="104"/>
      <c r="AC38" s="15"/>
      <c r="AE38" s="15"/>
      <c r="AF38" s="15"/>
      <c r="AJ38" s="15"/>
      <c r="AP38" s="105"/>
      <c r="AQ38" s="105"/>
      <c r="AR38" s="105"/>
      <c r="AS38" s="105"/>
      <c r="AT38" s="105"/>
      <c r="AU38" s="15"/>
      <c r="AV38" s="106"/>
      <c r="AW38" s="15"/>
      <c r="AX38" s="15"/>
    </row>
    <row r="39" spans="2:50" s="1" customFormat="1" ht="27" customHeight="1" x14ac:dyDescent="0.35">
      <c r="B39" s="100"/>
      <c r="C39" s="217" t="s">
        <v>181</v>
      </c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226"/>
      <c r="O39" s="227"/>
      <c r="P39" s="227"/>
      <c r="Q39" s="227"/>
      <c r="R39" s="101"/>
      <c r="T39" s="102"/>
      <c r="U39" s="36"/>
      <c r="V39" s="103"/>
      <c r="W39" s="103"/>
      <c r="X39" s="103"/>
      <c r="Y39" s="103"/>
      <c r="Z39" s="103"/>
      <c r="AA39" s="104"/>
      <c r="AC39" s="15"/>
      <c r="AE39" s="15"/>
      <c r="AF39" s="15"/>
      <c r="AJ39" s="15"/>
      <c r="AP39" s="105"/>
      <c r="AQ39" s="105"/>
      <c r="AR39" s="105"/>
      <c r="AS39" s="105"/>
      <c r="AT39" s="105"/>
      <c r="AU39" s="15"/>
      <c r="AV39" s="106"/>
      <c r="AW39" s="15"/>
      <c r="AX39" s="15"/>
    </row>
    <row r="40" spans="2:50" s="1" customFormat="1" ht="50.25" customHeight="1" x14ac:dyDescent="0.3">
      <c r="B40" s="100"/>
      <c r="C40" s="109">
        <v>15</v>
      </c>
      <c r="D40" s="109" t="s">
        <v>103</v>
      </c>
      <c r="E40" s="110" t="s">
        <v>357</v>
      </c>
      <c r="F40" s="200" t="s">
        <v>329</v>
      </c>
      <c r="G40" s="201"/>
      <c r="H40" s="201"/>
      <c r="I40" s="202"/>
      <c r="J40" s="114" t="s">
        <v>118</v>
      </c>
      <c r="K40" s="120">
        <v>16</v>
      </c>
      <c r="L40" s="203"/>
      <c r="M40" s="204"/>
      <c r="N40" s="205"/>
      <c r="O40" s="206"/>
      <c r="P40" s="206"/>
      <c r="Q40" s="207"/>
      <c r="R40" s="101"/>
      <c r="T40" s="102"/>
      <c r="U40" s="36"/>
      <c r="V40" s="103"/>
      <c r="W40" s="103"/>
      <c r="X40" s="103"/>
      <c r="Y40" s="103"/>
      <c r="Z40" s="103"/>
      <c r="AA40" s="104"/>
      <c r="AC40" s="15"/>
      <c r="AE40" s="15"/>
      <c r="AF40" s="15"/>
      <c r="AJ40" s="15"/>
      <c r="AP40" s="105"/>
      <c r="AQ40" s="105"/>
      <c r="AR40" s="105"/>
      <c r="AS40" s="105"/>
      <c r="AT40" s="105"/>
      <c r="AU40" s="15"/>
      <c r="AV40" s="106"/>
      <c r="AW40" s="15"/>
      <c r="AX40" s="15"/>
    </row>
    <row r="41" spans="2:50" s="1" customFormat="1" ht="35.25" customHeight="1" x14ac:dyDescent="0.3">
      <c r="B41" s="100"/>
      <c r="C41" s="109">
        <v>16</v>
      </c>
      <c r="D41" s="109" t="s">
        <v>103</v>
      </c>
      <c r="E41" s="110" t="s">
        <v>358</v>
      </c>
      <c r="F41" s="200" t="s">
        <v>327</v>
      </c>
      <c r="G41" s="201"/>
      <c r="H41" s="201"/>
      <c r="I41" s="202"/>
      <c r="J41" s="114" t="s">
        <v>126</v>
      </c>
      <c r="K41" s="120">
        <v>1</v>
      </c>
      <c r="L41" s="203"/>
      <c r="M41" s="204"/>
      <c r="N41" s="205"/>
      <c r="O41" s="206"/>
      <c r="P41" s="206"/>
      <c r="Q41" s="207"/>
      <c r="R41" s="101"/>
      <c r="T41" s="102"/>
      <c r="U41" s="36"/>
      <c r="V41" s="103"/>
      <c r="W41" s="103"/>
      <c r="X41" s="103"/>
      <c r="Y41" s="103"/>
      <c r="Z41" s="103"/>
      <c r="AA41" s="104"/>
      <c r="AC41" s="15"/>
      <c r="AE41" s="15"/>
      <c r="AF41" s="15"/>
      <c r="AJ41" s="15"/>
      <c r="AP41" s="105"/>
      <c r="AQ41" s="105"/>
      <c r="AR41" s="105"/>
      <c r="AS41" s="105"/>
      <c r="AT41" s="105"/>
      <c r="AU41" s="15"/>
      <c r="AV41" s="106"/>
      <c r="AW41" s="15"/>
      <c r="AX41" s="15"/>
    </row>
    <row r="42" spans="2:50" s="1" customFormat="1" ht="61.5" customHeight="1" x14ac:dyDescent="0.3">
      <c r="B42" s="100"/>
      <c r="C42" s="108">
        <v>17</v>
      </c>
      <c r="D42" s="116" t="s">
        <v>108</v>
      </c>
      <c r="E42" s="123" t="s">
        <v>359</v>
      </c>
      <c r="F42" s="208" t="s">
        <v>328</v>
      </c>
      <c r="G42" s="209"/>
      <c r="H42" s="209"/>
      <c r="I42" s="210"/>
      <c r="J42" s="117" t="s">
        <v>107</v>
      </c>
      <c r="K42" s="113">
        <v>1</v>
      </c>
      <c r="L42" s="211"/>
      <c r="M42" s="212"/>
      <c r="N42" s="197"/>
      <c r="O42" s="198"/>
      <c r="P42" s="198"/>
      <c r="Q42" s="199"/>
      <c r="R42" s="101"/>
      <c r="T42" s="102"/>
      <c r="U42" s="36"/>
      <c r="V42" s="103"/>
      <c r="W42" s="103"/>
      <c r="X42" s="103"/>
      <c r="Y42" s="103"/>
      <c r="Z42" s="103"/>
      <c r="AA42" s="104"/>
      <c r="AC42" s="15"/>
      <c r="AE42" s="15"/>
      <c r="AF42" s="15"/>
      <c r="AJ42" s="15"/>
      <c r="AP42" s="105"/>
      <c r="AQ42" s="105"/>
      <c r="AR42" s="105"/>
      <c r="AS42" s="105"/>
      <c r="AT42" s="105"/>
      <c r="AU42" s="15"/>
      <c r="AV42" s="106"/>
      <c r="AW42" s="15"/>
      <c r="AX42" s="15"/>
    </row>
    <row r="43" spans="2:50" s="1" customFormat="1" x14ac:dyDescent="0.3">
      <c r="B43" s="100"/>
      <c r="C43" s="108"/>
      <c r="D43" s="116"/>
      <c r="E43" s="123"/>
      <c r="F43" s="208"/>
      <c r="G43" s="209"/>
      <c r="H43" s="209"/>
      <c r="I43" s="210"/>
      <c r="J43" s="117"/>
      <c r="K43" s="113"/>
      <c r="L43" s="211"/>
      <c r="M43" s="212"/>
      <c r="N43" s="197"/>
      <c r="O43" s="198"/>
      <c r="P43" s="198"/>
      <c r="Q43" s="199"/>
      <c r="R43" s="101"/>
      <c r="T43" s="102"/>
      <c r="U43" s="36"/>
      <c r="V43" s="103"/>
      <c r="W43" s="103"/>
      <c r="X43" s="103"/>
      <c r="Y43" s="103"/>
      <c r="Z43" s="103"/>
      <c r="AA43" s="104"/>
      <c r="AC43" s="15"/>
      <c r="AE43" s="15"/>
      <c r="AF43" s="15"/>
      <c r="AJ43" s="15"/>
      <c r="AP43" s="105"/>
      <c r="AQ43" s="105"/>
      <c r="AR43" s="105"/>
      <c r="AS43" s="105"/>
      <c r="AT43" s="105"/>
      <c r="AU43" s="15"/>
      <c r="AV43" s="106"/>
      <c r="AW43" s="15"/>
      <c r="AX43" s="15"/>
    </row>
    <row r="44" spans="2:50" s="1" customFormat="1" ht="27" customHeight="1" x14ac:dyDescent="0.35">
      <c r="B44" s="100"/>
      <c r="C44" s="217" t="s">
        <v>198</v>
      </c>
      <c r="D44" s="217"/>
      <c r="E44" s="217"/>
      <c r="F44" s="217"/>
      <c r="G44" s="217"/>
      <c r="H44" s="217"/>
      <c r="I44" s="217"/>
      <c r="J44" s="217"/>
      <c r="K44" s="217"/>
      <c r="L44" s="217"/>
      <c r="M44" s="217"/>
      <c r="N44" s="226"/>
      <c r="O44" s="227"/>
      <c r="P44" s="227"/>
      <c r="Q44" s="227"/>
      <c r="R44" s="101"/>
      <c r="T44" s="102"/>
      <c r="U44" s="36"/>
      <c r="V44" s="103"/>
      <c r="W44" s="103"/>
      <c r="X44" s="103"/>
      <c r="Y44" s="103"/>
      <c r="Z44" s="103"/>
      <c r="AA44" s="104"/>
      <c r="AC44" s="15"/>
      <c r="AE44" s="15"/>
      <c r="AF44" s="15"/>
      <c r="AJ44" s="15"/>
      <c r="AP44" s="105"/>
      <c r="AQ44" s="105"/>
      <c r="AR44" s="105"/>
      <c r="AS44" s="105"/>
      <c r="AT44" s="105"/>
      <c r="AU44" s="15"/>
      <c r="AV44" s="106"/>
      <c r="AW44" s="15"/>
      <c r="AX44" s="15"/>
    </row>
    <row r="45" spans="2:50" s="1" customFormat="1" ht="51.75" customHeight="1" x14ac:dyDescent="0.3">
      <c r="B45" s="100"/>
      <c r="C45" s="109">
        <v>18</v>
      </c>
      <c r="D45" s="109" t="s">
        <v>103</v>
      </c>
      <c r="E45" s="110" t="s">
        <v>360</v>
      </c>
      <c r="F45" s="200" t="s">
        <v>199</v>
      </c>
      <c r="G45" s="201"/>
      <c r="H45" s="201"/>
      <c r="I45" s="202"/>
      <c r="J45" s="114" t="s">
        <v>107</v>
      </c>
      <c r="K45" s="120">
        <v>1</v>
      </c>
      <c r="L45" s="203"/>
      <c r="M45" s="204"/>
      <c r="N45" s="205"/>
      <c r="O45" s="206"/>
      <c r="P45" s="206"/>
      <c r="Q45" s="207"/>
      <c r="R45" s="101"/>
      <c r="T45" s="102"/>
      <c r="U45" s="36"/>
      <c r="V45" s="103"/>
      <c r="W45" s="103"/>
      <c r="X45" s="103"/>
      <c r="Y45" s="103"/>
      <c r="Z45" s="103"/>
      <c r="AA45" s="104"/>
      <c r="AC45" s="15"/>
      <c r="AE45" s="15"/>
      <c r="AF45" s="15"/>
      <c r="AJ45" s="15"/>
      <c r="AP45" s="105"/>
      <c r="AQ45" s="105"/>
      <c r="AR45" s="105"/>
      <c r="AS45" s="105"/>
      <c r="AT45" s="105"/>
      <c r="AU45" s="15"/>
      <c r="AV45" s="106"/>
      <c r="AW45" s="15"/>
      <c r="AX45" s="15"/>
    </row>
    <row r="46" spans="2:50" s="1" customFormat="1" x14ac:dyDescent="0.3">
      <c r="B46" s="100"/>
      <c r="C46" s="108">
        <v>19</v>
      </c>
      <c r="D46" s="116" t="s">
        <v>108</v>
      </c>
      <c r="E46" s="123" t="s">
        <v>361</v>
      </c>
      <c r="F46" s="208" t="s">
        <v>195</v>
      </c>
      <c r="G46" s="209"/>
      <c r="H46" s="209"/>
      <c r="I46" s="210"/>
      <c r="J46" s="117" t="s">
        <v>107</v>
      </c>
      <c r="K46" s="113">
        <v>1</v>
      </c>
      <c r="L46" s="211"/>
      <c r="M46" s="212"/>
      <c r="N46" s="197"/>
      <c r="O46" s="198"/>
      <c r="P46" s="198"/>
      <c r="Q46" s="199"/>
      <c r="R46" s="101"/>
      <c r="T46" s="102"/>
      <c r="U46" s="36"/>
      <c r="V46" s="103"/>
      <c r="W46" s="103"/>
      <c r="X46" s="103"/>
      <c r="Y46" s="103"/>
      <c r="Z46" s="103"/>
      <c r="AA46" s="104"/>
      <c r="AC46" s="15"/>
      <c r="AE46" s="15"/>
      <c r="AF46" s="15"/>
      <c r="AJ46" s="15"/>
      <c r="AP46" s="105"/>
      <c r="AQ46" s="105"/>
      <c r="AR46" s="105"/>
      <c r="AS46" s="105"/>
      <c r="AT46" s="105"/>
      <c r="AU46" s="15"/>
      <c r="AV46" s="106"/>
      <c r="AW46" s="15"/>
      <c r="AX46" s="15"/>
    </row>
    <row r="47" spans="2:50" s="1" customFormat="1" x14ac:dyDescent="0.3">
      <c r="B47" s="100"/>
      <c r="C47" s="109">
        <v>20</v>
      </c>
      <c r="D47" s="109" t="s">
        <v>103</v>
      </c>
      <c r="E47" s="110" t="s">
        <v>362</v>
      </c>
      <c r="F47" s="200" t="s">
        <v>187</v>
      </c>
      <c r="G47" s="201"/>
      <c r="H47" s="201"/>
      <c r="I47" s="202"/>
      <c r="J47" s="114" t="s">
        <v>107</v>
      </c>
      <c r="K47" s="120">
        <v>1</v>
      </c>
      <c r="L47" s="203"/>
      <c r="M47" s="204"/>
      <c r="N47" s="205"/>
      <c r="O47" s="206"/>
      <c r="P47" s="206"/>
      <c r="Q47" s="207"/>
      <c r="R47" s="101"/>
      <c r="T47" s="102"/>
      <c r="U47" s="36"/>
      <c r="V47" s="103"/>
      <c r="W47" s="103"/>
      <c r="X47" s="103"/>
      <c r="Y47" s="103"/>
      <c r="Z47" s="103"/>
      <c r="AA47" s="104"/>
      <c r="AC47" s="15"/>
      <c r="AE47" s="15"/>
      <c r="AF47" s="15"/>
      <c r="AJ47" s="15"/>
      <c r="AP47" s="105"/>
      <c r="AQ47" s="105"/>
      <c r="AR47" s="105"/>
      <c r="AS47" s="105"/>
      <c r="AT47" s="105"/>
      <c r="AU47" s="15"/>
      <c r="AV47" s="106"/>
      <c r="AW47" s="15"/>
      <c r="AX47" s="15"/>
    </row>
    <row r="48" spans="2:50" s="1" customFormat="1" x14ac:dyDescent="0.3">
      <c r="B48" s="100"/>
      <c r="C48" s="108">
        <v>21</v>
      </c>
      <c r="D48" s="116" t="s">
        <v>108</v>
      </c>
      <c r="E48" s="123" t="s">
        <v>363</v>
      </c>
      <c r="F48" s="208" t="s">
        <v>187</v>
      </c>
      <c r="G48" s="209"/>
      <c r="H48" s="209"/>
      <c r="I48" s="210"/>
      <c r="J48" s="117" t="s">
        <v>107</v>
      </c>
      <c r="K48" s="113">
        <v>1</v>
      </c>
      <c r="L48" s="211"/>
      <c r="M48" s="212"/>
      <c r="N48" s="197"/>
      <c r="O48" s="198"/>
      <c r="P48" s="198"/>
      <c r="Q48" s="199"/>
      <c r="R48" s="101"/>
      <c r="T48" s="102"/>
      <c r="U48" s="36"/>
      <c r="V48" s="103"/>
      <c r="W48" s="103"/>
      <c r="X48" s="103"/>
      <c r="Y48" s="103"/>
      <c r="Z48" s="103"/>
      <c r="AA48" s="104"/>
      <c r="AC48" s="15"/>
      <c r="AE48" s="15"/>
      <c r="AF48" s="15"/>
      <c r="AJ48" s="15"/>
      <c r="AP48" s="105"/>
      <c r="AQ48" s="105"/>
      <c r="AR48" s="105"/>
      <c r="AS48" s="105"/>
      <c r="AT48" s="105"/>
      <c r="AU48" s="15"/>
      <c r="AV48" s="106"/>
      <c r="AW48" s="15"/>
      <c r="AX48" s="15"/>
    </row>
    <row r="49" spans="2:50" s="1" customFormat="1" x14ac:dyDescent="0.3">
      <c r="B49" s="100"/>
      <c r="C49" s="109">
        <v>22</v>
      </c>
      <c r="D49" s="109" t="s">
        <v>103</v>
      </c>
      <c r="E49" s="110" t="s">
        <v>364</v>
      </c>
      <c r="F49" s="200" t="s">
        <v>188</v>
      </c>
      <c r="G49" s="201"/>
      <c r="H49" s="201"/>
      <c r="I49" s="202"/>
      <c r="J49" s="114" t="s">
        <v>107</v>
      </c>
      <c r="K49" s="120">
        <v>1</v>
      </c>
      <c r="L49" s="203"/>
      <c r="M49" s="204"/>
      <c r="N49" s="205"/>
      <c r="O49" s="206"/>
      <c r="P49" s="206"/>
      <c r="Q49" s="207"/>
      <c r="R49" s="101"/>
      <c r="T49" s="102"/>
      <c r="U49" s="36"/>
      <c r="V49" s="103"/>
      <c r="W49" s="103"/>
      <c r="X49" s="103"/>
      <c r="Y49" s="103"/>
      <c r="Z49" s="103"/>
      <c r="AA49" s="104"/>
      <c r="AC49" s="15"/>
      <c r="AE49" s="15"/>
      <c r="AF49" s="15"/>
      <c r="AJ49" s="15"/>
      <c r="AP49" s="105"/>
      <c r="AQ49" s="105"/>
      <c r="AR49" s="105"/>
      <c r="AS49" s="105"/>
      <c r="AT49" s="105"/>
      <c r="AU49" s="15"/>
      <c r="AV49" s="106"/>
      <c r="AW49" s="15"/>
      <c r="AX49" s="15"/>
    </row>
    <row r="50" spans="2:50" s="1" customFormat="1" x14ac:dyDescent="0.3">
      <c r="B50" s="100"/>
      <c r="C50" s="108">
        <v>23</v>
      </c>
      <c r="D50" s="116" t="s">
        <v>108</v>
      </c>
      <c r="E50" s="123" t="s">
        <v>365</v>
      </c>
      <c r="F50" s="208" t="s">
        <v>188</v>
      </c>
      <c r="G50" s="209"/>
      <c r="H50" s="209"/>
      <c r="I50" s="210"/>
      <c r="J50" s="117" t="s">
        <v>107</v>
      </c>
      <c r="K50" s="113">
        <v>1</v>
      </c>
      <c r="L50" s="211"/>
      <c r="M50" s="212"/>
      <c r="N50" s="197"/>
      <c r="O50" s="198"/>
      <c r="P50" s="198"/>
      <c r="Q50" s="199"/>
      <c r="R50" s="101"/>
      <c r="T50" s="102"/>
      <c r="U50" s="36"/>
      <c r="V50" s="103"/>
      <c r="W50" s="103"/>
      <c r="X50" s="103"/>
      <c r="Y50" s="103"/>
      <c r="Z50" s="103"/>
      <c r="AA50" s="104"/>
      <c r="AC50" s="15"/>
      <c r="AE50" s="15"/>
      <c r="AF50" s="15"/>
      <c r="AJ50" s="15"/>
      <c r="AP50" s="105"/>
      <c r="AQ50" s="105"/>
      <c r="AR50" s="105"/>
      <c r="AS50" s="105"/>
      <c r="AT50" s="105"/>
      <c r="AU50" s="15"/>
      <c r="AV50" s="106"/>
      <c r="AW50" s="15"/>
      <c r="AX50" s="15"/>
    </row>
    <row r="51" spans="2:50" s="1" customFormat="1" x14ac:dyDescent="0.3">
      <c r="B51" s="100"/>
      <c r="C51" s="109">
        <v>24</v>
      </c>
      <c r="D51" s="109" t="s">
        <v>103</v>
      </c>
      <c r="E51" s="110" t="s">
        <v>366</v>
      </c>
      <c r="F51" s="200" t="s">
        <v>189</v>
      </c>
      <c r="G51" s="201"/>
      <c r="H51" s="201"/>
      <c r="I51" s="202"/>
      <c r="J51" s="114" t="s">
        <v>107</v>
      </c>
      <c r="K51" s="120">
        <v>1</v>
      </c>
      <c r="L51" s="203"/>
      <c r="M51" s="204"/>
      <c r="N51" s="205"/>
      <c r="O51" s="206"/>
      <c r="P51" s="206"/>
      <c r="Q51" s="207"/>
      <c r="R51" s="101"/>
      <c r="T51" s="102"/>
      <c r="U51" s="36"/>
      <c r="V51" s="103"/>
      <c r="W51" s="103"/>
      <c r="X51" s="103"/>
      <c r="Y51" s="103"/>
      <c r="Z51" s="103"/>
      <c r="AA51" s="104"/>
      <c r="AC51" s="15"/>
      <c r="AE51" s="15"/>
      <c r="AF51" s="15"/>
      <c r="AJ51" s="15"/>
      <c r="AP51" s="105"/>
      <c r="AQ51" s="105"/>
      <c r="AR51" s="105"/>
      <c r="AS51" s="105"/>
      <c r="AT51" s="105"/>
      <c r="AU51" s="15"/>
      <c r="AV51" s="106"/>
      <c r="AW51" s="15"/>
      <c r="AX51" s="15"/>
    </row>
    <row r="52" spans="2:50" s="1" customFormat="1" x14ac:dyDescent="0.3">
      <c r="B52" s="100"/>
      <c r="C52" s="108">
        <v>25</v>
      </c>
      <c r="D52" s="116" t="s">
        <v>108</v>
      </c>
      <c r="E52" s="123" t="s">
        <v>367</v>
      </c>
      <c r="F52" s="208" t="s">
        <v>189</v>
      </c>
      <c r="G52" s="209"/>
      <c r="H52" s="209"/>
      <c r="I52" s="210"/>
      <c r="J52" s="117" t="s">
        <v>107</v>
      </c>
      <c r="K52" s="113">
        <v>1</v>
      </c>
      <c r="L52" s="211"/>
      <c r="M52" s="212"/>
      <c r="N52" s="197"/>
      <c r="O52" s="198"/>
      <c r="P52" s="198"/>
      <c r="Q52" s="199"/>
      <c r="R52" s="101"/>
      <c r="T52" s="102"/>
      <c r="U52" s="36"/>
      <c r="V52" s="103"/>
      <c r="W52" s="103"/>
      <c r="X52" s="103"/>
      <c r="Y52" s="103"/>
      <c r="Z52" s="103"/>
      <c r="AA52" s="104"/>
      <c r="AC52" s="15"/>
      <c r="AE52" s="15"/>
      <c r="AF52" s="15"/>
      <c r="AJ52" s="15"/>
      <c r="AP52" s="105"/>
      <c r="AQ52" s="105"/>
      <c r="AR52" s="105"/>
      <c r="AS52" s="105"/>
      <c r="AT52" s="105"/>
      <c r="AU52" s="15"/>
      <c r="AV52" s="106"/>
      <c r="AW52" s="15"/>
      <c r="AX52" s="15"/>
    </row>
    <row r="53" spans="2:50" s="1" customFormat="1" x14ac:dyDescent="0.3">
      <c r="B53" s="100"/>
      <c r="C53" s="109">
        <v>26</v>
      </c>
      <c r="D53" s="109" t="s">
        <v>103</v>
      </c>
      <c r="E53" s="110" t="s">
        <v>368</v>
      </c>
      <c r="F53" s="200" t="s">
        <v>196</v>
      </c>
      <c r="G53" s="201"/>
      <c r="H53" s="201"/>
      <c r="I53" s="202"/>
      <c r="J53" s="114" t="s">
        <v>107</v>
      </c>
      <c r="K53" s="120">
        <v>1</v>
      </c>
      <c r="L53" s="203"/>
      <c r="M53" s="204"/>
      <c r="N53" s="205"/>
      <c r="O53" s="206"/>
      <c r="P53" s="206"/>
      <c r="Q53" s="207"/>
      <c r="R53" s="101"/>
      <c r="T53" s="102"/>
      <c r="U53" s="36"/>
      <c r="V53" s="103"/>
      <c r="W53" s="103"/>
      <c r="X53" s="103"/>
      <c r="Y53" s="103"/>
      <c r="Z53" s="103"/>
      <c r="AA53" s="104"/>
      <c r="AC53" s="15"/>
      <c r="AE53" s="15"/>
      <c r="AF53" s="15"/>
      <c r="AJ53" s="15"/>
      <c r="AP53" s="105"/>
      <c r="AQ53" s="105"/>
      <c r="AR53" s="105"/>
      <c r="AS53" s="105"/>
      <c r="AT53" s="105"/>
      <c r="AU53" s="15"/>
      <c r="AV53" s="106"/>
      <c r="AW53" s="15"/>
      <c r="AX53" s="15"/>
    </row>
    <row r="54" spans="2:50" s="1" customFormat="1" x14ac:dyDescent="0.3">
      <c r="B54" s="100"/>
      <c r="C54" s="108">
        <v>27</v>
      </c>
      <c r="D54" s="116" t="s">
        <v>108</v>
      </c>
      <c r="E54" s="123" t="s">
        <v>369</v>
      </c>
      <c r="F54" s="208" t="s">
        <v>196</v>
      </c>
      <c r="G54" s="209"/>
      <c r="H54" s="209"/>
      <c r="I54" s="210"/>
      <c r="J54" s="117" t="s">
        <v>107</v>
      </c>
      <c r="K54" s="113">
        <v>1</v>
      </c>
      <c r="L54" s="211"/>
      <c r="M54" s="212"/>
      <c r="N54" s="197"/>
      <c r="O54" s="198"/>
      <c r="P54" s="198"/>
      <c r="Q54" s="199"/>
      <c r="R54" s="101"/>
      <c r="T54" s="102"/>
      <c r="U54" s="36"/>
      <c r="V54" s="103"/>
      <c r="W54" s="103"/>
      <c r="X54" s="103"/>
      <c r="Y54" s="103"/>
      <c r="Z54" s="103"/>
      <c r="AA54" s="104"/>
      <c r="AC54" s="15"/>
      <c r="AE54" s="15"/>
      <c r="AF54" s="15"/>
      <c r="AJ54" s="15"/>
      <c r="AP54" s="105"/>
      <c r="AQ54" s="105"/>
      <c r="AR54" s="105"/>
      <c r="AS54" s="105"/>
      <c r="AT54" s="105"/>
      <c r="AU54" s="15"/>
      <c r="AV54" s="106"/>
      <c r="AW54" s="15"/>
      <c r="AX54" s="15"/>
    </row>
    <row r="55" spans="2:50" s="1" customFormat="1" x14ac:dyDescent="0.3">
      <c r="B55" s="100"/>
      <c r="C55" s="109">
        <v>28</v>
      </c>
      <c r="D55" s="109" t="s">
        <v>103</v>
      </c>
      <c r="E55" s="110" t="s">
        <v>370</v>
      </c>
      <c r="F55" s="200" t="s">
        <v>217</v>
      </c>
      <c r="G55" s="201"/>
      <c r="H55" s="201"/>
      <c r="I55" s="202"/>
      <c r="J55" s="114" t="s">
        <v>107</v>
      </c>
      <c r="K55" s="120">
        <v>1</v>
      </c>
      <c r="L55" s="203"/>
      <c r="M55" s="204"/>
      <c r="N55" s="205"/>
      <c r="O55" s="206"/>
      <c r="P55" s="206"/>
      <c r="Q55" s="207"/>
      <c r="R55" s="101"/>
      <c r="T55" s="102"/>
      <c r="U55" s="36"/>
      <c r="V55" s="103"/>
      <c r="W55" s="103"/>
      <c r="X55" s="103"/>
      <c r="Y55" s="103"/>
      <c r="Z55" s="103"/>
      <c r="AA55" s="104"/>
      <c r="AC55" s="15"/>
      <c r="AE55" s="15"/>
      <c r="AF55" s="15"/>
      <c r="AJ55" s="15"/>
      <c r="AP55" s="105"/>
      <c r="AQ55" s="105"/>
      <c r="AR55" s="105"/>
      <c r="AS55" s="105"/>
      <c r="AT55" s="105"/>
      <c r="AU55" s="15"/>
      <c r="AV55" s="106"/>
      <c r="AW55" s="15"/>
      <c r="AX55" s="15"/>
    </row>
    <row r="56" spans="2:50" s="1" customFormat="1" x14ac:dyDescent="0.3">
      <c r="B56" s="100"/>
      <c r="C56" s="108">
        <v>29</v>
      </c>
      <c r="D56" s="116" t="s">
        <v>108</v>
      </c>
      <c r="E56" s="123" t="s">
        <v>371</v>
      </c>
      <c r="F56" s="208" t="s">
        <v>218</v>
      </c>
      <c r="G56" s="209"/>
      <c r="H56" s="209"/>
      <c r="I56" s="210"/>
      <c r="J56" s="117" t="s">
        <v>107</v>
      </c>
      <c r="K56" s="113">
        <v>1</v>
      </c>
      <c r="L56" s="211"/>
      <c r="M56" s="212"/>
      <c r="N56" s="197"/>
      <c r="O56" s="198"/>
      <c r="P56" s="198"/>
      <c r="Q56" s="199"/>
      <c r="R56" s="101"/>
      <c r="T56" s="102"/>
      <c r="U56" s="36"/>
      <c r="V56" s="103"/>
      <c r="W56" s="103"/>
      <c r="X56" s="103"/>
      <c r="Y56" s="103"/>
      <c r="Z56" s="103"/>
      <c r="AA56" s="104"/>
      <c r="AC56" s="15"/>
      <c r="AE56" s="15"/>
      <c r="AF56" s="15"/>
      <c r="AJ56" s="15"/>
      <c r="AP56" s="105"/>
      <c r="AQ56" s="105"/>
      <c r="AR56" s="105"/>
      <c r="AS56" s="105"/>
      <c r="AT56" s="105"/>
      <c r="AU56" s="15"/>
      <c r="AV56" s="106"/>
      <c r="AW56" s="15"/>
      <c r="AX56" s="15"/>
    </row>
    <row r="57" spans="2:50" s="1" customFormat="1" x14ac:dyDescent="0.3">
      <c r="B57" s="100"/>
      <c r="C57" s="109">
        <v>30</v>
      </c>
      <c r="D57" s="109" t="s">
        <v>103</v>
      </c>
      <c r="E57" s="110" t="s">
        <v>372</v>
      </c>
      <c r="F57" s="200" t="s">
        <v>190</v>
      </c>
      <c r="G57" s="201"/>
      <c r="H57" s="201"/>
      <c r="I57" s="202"/>
      <c r="J57" s="114" t="s">
        <v>107</v>
      </c>
      <c r="K57" s="120">
        <v>1</v>
      </c>
      <c r="L57" s="203"/>
      <c r="M57" s="204"/>
      <c r="N57" s="205"/>
      <c r="O57" s="206"/>
      <c r="P57" s="206"/>
      <c r="Q57" s="207"/>
      <c r="R57" s="101"/>
      <c r="T57" s="102"/>
      <c r="U57" s="36"/>
      <c r="V57" s="103"/>
      <c r="W57" s="103"/>
      <c r="X57" s="103"/>
      <c r="Y57" s="103"/>
      <c r="Z57" s="103"/>
      <c r="AA57" s="104"/>
      <c r="AC57" s="15"/>
      <c r="AE57" s="15"/>
      <c r="AF57" s="15"/>
      <c r="AJ57" s="15"/>
      <c r="AP57" s="105"/>
      <c r="AQ57" s="105"/>
      <c r="AR57" s="105"/>
      <c r="AS57" s="105"/>
      <c r="AT57" s="105"/>
      <c r="AU57" s="15"/>
      <c r="AV57" s="106"/>
      <c r="AW57" s="15"/>
      <c r="AX57" s="15"/>
    </row>
    <row r="58" spans="2:50" s="1" customFormat="1" x14ac:dyDescent="0.3">
      <c r="B58" s="100"/>
      <c r="C58" s="108">
        <v>31</v>
      </c>
      <c r="D58" s="116" t="s">
        <v>108</v>
      </c>
      <c r="E58" s="123" t="s">
        <v>373</v>
      </c>
      <c r="F58" s="208" t="s">
        <v>190</v>
      </c>
      <c r="G58" s="209"/>
      <c r="H58" s="209"/>
      <c r="I58" s="210"/>
      <c r="J58" s="117" t="s">
        <v>107</v>
      </c>
      <c r="K58" s="113">
        <v>1</v>
      </c>
      <c r="L58" s="211"/>
      <c r="M58" s="212"/>
      <c r="N58" s="197"/>
      <c r="O58" s="198"/>
      <c r="P58" s="198"/>
      <c r="Q58" s="199"/>
      <c r="R58" s="101"/>
      <c r="T58" s="102"/>
      <c r="U58" s="36"/>
      <c r="V58" s="103"/>
      <c r="W58" s="103"/>
      <c r="X58" s="103"/>
      <c r="Y58" s="103"/>
      <c r="Z58" s="103"/>
      <c r="AA58" s="104"/>
      <c r="AC58" s="15"/>
      <c r="AE58" s="15"/>
      <c r="AF58" s="15"/>
      <c r="AJ58" s="15"/>
      <c r="AP58" s="105"/>
      <c r="AQ58" s="105"/>
      <c r="AR58" s="105"/>
      <c r="AS58" s="105"/>
      <c r="AT58" s="105"/>
      <c r="AU58" s="15"/>
      <c r="AV58" s="106"/>
      <c r="AW58" s="15"/>
      <c r="AX58" s="15"/>
    </row>
    <row r="59" spans="2:50" s="1" customFormat="1" x14ac:dyDescent="0.3">
      <c r="B59" s="100"/>
      <c r="C59" s="109">
        <v>32</v>
      </c>
      <c r="D59" s="109" t="s">
        <v>103</v>
      </c>
      <c r="E59" s="110" t="s">
        <v>374</v>
      </c>
      <c r="F59" s="200" t="s">
        <v>191</v>
      </c>
      <c r="G59" s="201"/>
      <c r="H59" s="201"/>
      <c r="I59" s="202"/>
      <c r="J59" s="114" t="s">
        <v>107</v>
      </c>
      <c r="K59" s="120">
        <v>1</v>
      </c>
      <c r="L59" s="203"/>
      <c r="M59" s="204"/>
      <c r="N59" s="205"/>
      <c r="O59" s="206"/>
      <c r="P59" s="206"/>
      <c r="Q59" s="207"/>
      <c r="R59" s="101"/>
      <c r="T59" s="102"/>
      <c r="U59" s="36"/>
      <c r="V59" s="103"/>
      <c r="W59" s="103"/>
      <c r="X59" s="103"/>
      <c r="Y59" s="103"/>
      <c r="Z59" s="103"/>
      <c r="AA59" s="104"/>
      <c r="AC59" s="15"/>
      <c r="AE59" s="15"/>
      <c r="AF59" s="15"/>
      <c r="AJ59" s="15"/>
      <c r="AP59" s="105"/>
      <c r="AQ59" s="105"/>
      <c r="AR59" s="105"/>
      <c r="AS59" s="105"/>
      <c r="AT59" s="105"/>
      <c r="AU59" s="15"/>
      <c r="AV59" s="106"/>
      <c r="AW59" s="15"/>
      <c r="AX59" s="15"/>
    </row>
    <row r="60" spans="2:50" s="1" customFormat="1" x14ac:dyDescent="0.3">
      <c r="B60" s="100"/>
      <c r="C60" s="108">
        <v>33</v>
      </c>
      <c r="D60" s="116" t="s">
        <v>108</v>
      </c>
      <c r="E60" s="123" t="s">
        <v>375</v>
      </c>
      <c r="F60" s="208" t="s">
        <v>191</v>
      </c>
      <c r="G60" s="209"/>
      <c r="H60" s="209"/>
      <c r="I60" s="210"/>
      <c r="J60" s="117" t="s">
        <v>107</v>
      </c>
      <c r="K60" s="113">
        <v>1</v>
      </c>
      <c r="L60" s="211"/>
      <c r="M60" s="212"/>
      <c r="N60" s="197"/>
      <c r="O60" s="198"/>
      <c r="P60" s="198"/>
      <c r="Q60" s="199"/>
      <c r="R60" s="101"/>
      <c r="T60" s="102"/>
      <c r="U60" s="36"/>
      <c r="V60" s="103"/>
      <c r="W60" s="103"/>
      <c r="X60" s="103"/>
      <c r="Y60" s="103"/>
      <c r="Z60" s="103"/>
      <c r="AA60" s="104"/>
      <c r="AC60" s="15"/>
      <c r="AE60" s="15"/>
      <c r="AF60" s="15"/>
      <c r="AJ60" s="15"/>
      <c r="AP60" s="105"/>
      <c r="AQ60" s="105"/>
      <c r="AR60" s="105"/>
      <c r="AS60" s="105"/>
      <c r="AT60" s="105"/>
      <c r="AU60" s="15"/>
      <c r="AV60" s="106"/>
      <c r="AW60" s="15"/>
      <c r="AX60" s="15"/>
    </row>
    <row r="61" spans="2:50" s="1" customFormat="1" x14ac:dyDescent="0.3">
      <c r="B61" s="100"/>
      <c r="C61" s="109">
        <v>34</v>
      </c>
      <c r="D61" s="109" t="s">
        <v>103</v>
      </c>
      <c r="E61" s="110" t="s">
        <v>376</v>
      </c>
      <c r="F61" s="200" t="s">
        <v>192</v>
      </c>
      <c r="G61" s="201"/>
      <c r="H61" s="201"/>
      <c r="I61" s="202"/>
      <c r="J61" s="114" t="s">
        <v>107</v>
      </c>
      <c r="K61" s="120">
        <v>2</v>
      </c>
      <c r="L61" s="203"/>
      <c r="M61" s="204"/>
      <c r="N61" s="205"/>
      <c r="O61" s="206"/>
      <c r="P61" s="206"/>
      <c r="Q61" s="207"/>
      <c r="R61" s="101"/>
      <c r="T61" s="102"/>
      <c r="U61" s="36"/>
      <c r="V61" s="103"/>
      <c r="W61" s="103"/>
      <c r="X61" s="103"/>
      <c r="Y61" s="103"/>
      <c r="Z61" s="103"/>
      <c r="AA61" s="104"/>
      <c r="AC61" s="15"/>
      <c r="AE61" s="15"/>
      <c r="AF61" s="15"/>
      <c r="AJ61" s="15"/>
      <c r="AP61" s="105"/>
      <c r="AQ61" s="105"/>
      <c r="AR61" s="105"/>
      <c r="AS61" s="105"/>
      <c r="AT61" s="105"/>
      <c r="AU61" s="15"/>
      <c r="AV61" s="106"/>
      <c r="AW61" s="15"/>
      <c r="AX61" s="15"/>
    </row>
    <row r="62" spans="2:50" s="1" customFormat="1" x14ac:dyDescent="0.3">
      <c r="B62" s="100"/>
      <c r="C62" s="108">
        <v>35</v>
      </c>
      <c r="D62" s="116" t="s">
        <v>108</v>
      </c>
      <c r="E62" s="123" t="s">
        <v>377</v>
      </c>
      <c r="F62" s="208" t="s">
        <v>192</v>
      </c>
      <c r="G62" s="209"/>
      <c r="H62" s="209"/>
      <c r="I62" s="210"/>
      <c r="J62" s="117" t="s">
        <v>107</v>
      </c>
      <c r="K62" s="113">
        <v>2</v>
      </c>
      <c r="L62" s="211"/>
      <c r="M62" s="212"/>
      <c r="N62" s="197"/>
      <c r="O62" s="198"/>
      <c r="P62" s="198"/>
      <c r="Q62" s="199"/>
      <c r="R62" s="101"/>
      <c r="T62" s="102"/>
      <c r="U62" s="36"/>
      <c r="V62" s="103"/>
      <c r="W62" s="103"/>
      <c r="X62" s="103"/>
      <c r="Y62" s="103"/>
      <c r="Z62" s="103"/>
      <c r="AA62" s="104"/>
      <c r="AC62" s="15"/>
      <c r="AE62" s="15"/>
      <c r="AF62" s="15"/>
      <c r="AJ62" s="15"/>
      <c r="AP62" s="105"/>
      <c r="AQ62" s="105"/>
      <c r="AR62" s="105"/>
      <c r="AS62" s="105"/>
      <c r="AT62" s="105"/>
      <c r="AU62" s="15"/>
      <c r="AV62" s="106"/>
      <c r="AW62" s="15"/>
      <c r="AX62" s="15"/>
    </row>
    <row r="63" spans="2:50" s="1" customFormat="1" x14ac:dyDescent="0.3">
      <c r="B63" s="100"/>
      <c r="C63" s="109">
        <v>36</v>
      </c>
      <c r="D63" s="109" t="s">
        <v>103</v>
      </c>
      <c r="E63" s="110" t="s">
        <v>378</v>
      </c>
      <c r="F63" s="200" t="s">
        <v>193</v>
      </c>
      <c r="G63" s="201"/>
      <c r="H63" s="201"/>
      <c r="I63" s="202"/>
      <c r="J63" s="114" t="s">
        <v>107</v>
      </c>
      <c r="K63" s="120">
        <v>1</v>
      </c>
      <c r="L63" s="203"/>
      <c r="M63" s="204"/>
      <c r="N63" s="205"/>
      <c r="O63" s="206"/>
      <c r="P63" s="206"/>
      <c r="Q63" s="207"/>
      <c r="R63" s="101"/>
      <c r="T63" s="102"/>
      <c r="U63" s="36"/>
      <c r="V63" s="103"/>
      <c r="W63" s="103"/>
      <c r="X63" s="103"/>
      <c r="Y63" s="103"/>
      <c r="Z63" s="103"/>
      <c r="AA63" s="104"/>
      <c r="AC63" s="15"/>
      <c r="AE63" s="15"/>
      <c r="AF63" s="15"/>
      <c r="AJ63" s="15"/>
      <c r="AP63" s="105"/>
      <c r="AQ63" s="105"/>
      <c r="AR63" s="105"/>
      <c r="AS63" s="105"/>
      <c r="AT63" s="105"/>
      <c r="AU63" s="15"/>
      <c r="AV63" s="106"/>
      <c r="AW63" s="15"/>
      <c r="AX63" s="15"/>
    </row>
    <row r="64" spans="2:50" s="1" customFormat="1" x14ac:dyDescent="0.3">
      <c r="B64" s="100"/>
      <c r="C64" s="108">
        <v>37</v>
      </c>
      <c r="D64" s="116" t="s">
        <v>108</v>
      </c>
      <c r="E64" s="123" t="s">
        <v>379</v>
      </c>
      <c r="F64" s="208" t="s">
        <v>193</v>
      </c>
      <c r="G64" s="209"/>
      <c r="H64" s="209"/>
      <c r="I64" s="210"/>
      <c r="J64" s="117" t="s">
        <v>107</v>
      </c>
      <c r="K64" s="113">
        <v>1</v>
      </c>
      <c r="L64" s="211"/>
      <c r="M64" s="212"/>
      <c r="N64" s="197"/>
      <c r="O64" s="198"/>
      <c r="P64" s="198"/>
      <c r="Q64" s="199"/>
      <c r="R64" s="101"/>
      <c r="T64" s="102"/>
      <c r="U64" s="36"/>
      <c r="V64" s="103"/>
      <c r="W64" s="103"/>
      <c r="X64" s="103"/>
      <c r="Y64" s="103"/>
      <c r="Z64" s="103"/>
      <c r="AA64" s="104"/>
      <c r="AC64" s="15"/>
      <c r="AE64" s="15"/>
      <c r="AF64" s="15"/>
      <c r="AJ64" s="15"/>
      <c r="AP64" s="105"/>
      <c r="AQ64" s="105"/>
      <c r="AR64" s="105"/>
      <c r="AS64" s="105"/>
      <c r="AT64" s="105"/>
      <c r="AU64" s="15"/>
      <c r="AV64" s="106"/>
      <c r="AW64" s="15"/>
      <c r="AX64" s="15"/>
    </row>
    <row r="65" spans="2:50" s="1" customFormat="1" x14ac:dyDescent="0.3">
      <c r="B65" s="100"/>
      <c r="C65" s="109">
        <v>38</v>
      </c>
      <c r="D65" s="109" t="s">
        <v>103</v>
      </c>
      <c r="E65" s="110" t="s">
        <v>380</v>
      </c>
      <c r="F65" s="200" t="s">
        <v>194</v>
      </c>
      <c r="G65" s="201"/>
      <c r="H65" s="201"/>
      <c r="I65" s="202"/>
      <c r="J65" s="114" t="s">
        <v>107</v>
      </c>
      <c r="K65" s="120">
        <v>1</v>
      </c>
      <c r="L65" s="203"/>
      <c r="M65" s="204"/>
      <c r="N65" s="205"/>
      <c r="O65" s="206"/>
      <c r="P65" s="206"/>
      <c r="Q65" s="207"/>
      <c r="R65" s="101"/>
      <c r="T65" s="102"/>
      <c r="U65" s="36"/>
      <c r="V65" s="103"/>
      <c r="W65" s="103"/>
      <c r="X65" s="103"/>
      <c r="Y65" s="103"/>
      <c r="Z65" s="103"/>
      <c r="AA65" s="104"/>
      <c r="AC65" s="15"/>
      <c r="AE65" s="15"/>
      <c r="AF65" s="15"/>
      <c r="AJ65" s="15"/>
      <c r="AP65" s="105"/>
      <c r="AQ65" s="105"/>
      <c r="AR65" s="105"/>
      <c r="AS65" s="105"/>
      <c r="AT65" s="105"/>
      <c r="AU65" s="15"/>
      <c r="AV65" s="106"/>
      <c r="AW65" s="15"/>
      <c r="AX65" s="15"/>
    </row>
    <row r="66" spans="2:50" s="1" customFormat="1" x14ac:dyDescent="0.3">
      <c r="B66" s="100"/>
      <c r="C66" s="108">
        <v>39</v>
      </c>
      <c r="D66" s="116" t="s">
        <v>108</v>
      </c>
      <c r="E66" s="123" t="s">
        <v>381</v>
      </c>
      <c r="F66" s="208" t="s">
        <v>194</v>
      </c>
      <c r="G66" s="209"/>
      <c r="H66" s="209"/>
      <c r="I66" s="210"/>
      <c r="J66" s="117" t="s">
        <v>107</v>
      </c>
      <c r="K66" s="113">
        <v>1</v>
      </c>
      <c r="L66" s="211"/>
      <c r="M66" s="212"/>
      <c r="N66" s="197"/>
      <c r="O66" s="198"/>
      <c r="P66" s="198"/>
      <c r="Q66" s="199"/>
      <c r="R66" s="101"/>
      <c r="T66" s="102"/>
      <c r="U66" s="36"/>
      <c r="V66" s="103"/>
      <c r="W66" s="103"/>
      <c r="X66" s="103"/>
      <c r="Y66" s="103"/>
      <c r="Z66" s="103"/>
      <c r="AA66" s="104"/>
      <c r="AC66" s="15"/>
      <c r="AE66" s="15"/>
      <c r="AF66" s="15"/>
      <c r="AJ66" s="15"/>
      <c r="AP66" s="105"/>
      <c r="AQ66" s="105"/>
      <c r="AR66" s="105"/>
      <c r="AS66" s="105"/>
      <c r="AT66" s="105"/>
      <c r="AU66" s="15"/>
      <c r="AV66" s="106"/>
      <c r="AW66" s="15"/>
      <c r="AX66" s="15"/>
    </row>
    <row r="67" spans="2:50" s="1" customFormat="1" ht="33" customHeight="1" x14ac:dyDescent="0.3">
      <c r="B67" s="100"/>
      <c r="C67" s="109">
        <v>40</v>
      </c>
      <c r="D67" s="109" t="s">
        <v>103</v>
      </c>
      <c r="E67" s="110" t="s">
        <v>382</v>
      </c>
      <c r="F67" s="200" t="s">
        <v>197</v>
      </c>
      <c r="G67" s="201"/>
      <c r="H67" s="201"/>
      <c r="I67" s="202"/>
      <c r="J67" s="114" t="s">
        <v>126</v>
      </c>
      <c r="K67" s="120">
        <v>1</v>
      </c>
      <c r="L67" s="203"/>
      <c r="M67" s="204"/>
      <c r="N67" s="205"/>
      <c r="O67" s="206"/>
      <c r="P67" s="206"/>
      <c r="Q67" s="207"/>
      <c r="R67" s="101"/>
      <c r="T67" s="102"/>
      <c r="U67" s="36"/>
      <c r="V67" s="103"/>
      <c r="W67" s="103"/>
      <c r="X67" s="103"/>
      <c r="Y67" s="103"/>
      <c r="Z67" s="103"/>
      <c r="AA67" s="104"/>
      <c r="AC67" s="15"/>
      <c r="AE67" s="15"/>
      <c r="AF67" s="15"/>
      <c r="AJ67" s="15"/>
      <c r="AP67" s="105"/>
      <c r="AQ67" s="105"/>
      <c r="AR67" s="105"/>
      <c r="AS67" s="105"/>
      <c r="AT67" s="105"/>
      <c r="AU67" s="15"/>
      <c r="AV67" s="106"/>
      <c r="AW67" s="15"/>
      <c r="AX67" s="15"/>
    </row>
    <row r="68" spans="2:50" s="1" customFormat="1" ht="45" customHeight="1" x14ac:dyDescent="0.3">
      <c r="B68" s="100"/>
      <c r="C68" s="108">
        <v>41</v>
      </c>
      <c r="D68" s="116" t="s">
        <v>108</v>
      </c>
      <c r="E68" s="123" t="s">
        <v>383</v>
      </c>
      <c r="F68" s="208" t="s">
        <v>197</v>
      </c>
      <c r="G68" s="209"/>
      <c r="H68" s="209"/>
      <c r="I68" s="210"/>
      <c r="J68" s="122" t="s">
        <v>126</v>
      </c>
      <c r="K68" s="113">
        <v>1</v>
      </c>
      <c r="L68" s="211"/>
      <c r="M68" s="212"/>
      <c r="N68" s="197"/>
      <c r="O68" s="198"/>
      <c r="P68" s="198"/>
      <c r="Q68" s="199"/>
      <c r="R68" s="101"/>
      <c r="T68" s="102"/>
      <c r="U68" s="36"/>
      <c r="V68" s="103"/>
      <c r="W68" s="103"/>
      <c r="X68" s="103"/>
      <c r="Y68" s="103"/>
      <c r="Z68" s="103"/>
      <c r="AA68" s="104"/>
      <c r="AC68" s="15"/>
      <c r="AE68" s="15"/>
      <c r="AF68" s="15"/>
      <c r="AJ68" s="15"/>
      <c r="AP68" s="105"/>
      <c r="AQ68" s="105"/>
      <c r="AR68" s="105"/>
      <c r="AS68" s="105"/>
      <c r="AT68" s="105"/>
      <c r="AU68" s="15"/>
      <c r="AV68" s="106"/>
      <c r="AW68" s="15"/>
      <c r="AX68" s="15"/>
    </row>
    <row r="69" spans="2:50" s="1" customFormat="1" ht="45" customHeight="1" x14ac:dyDescent="0.3">
      <c r="B69" s="100"/>
      <c r="C69" s="108">
        <v>42</v>
      </c>
      <c r="D69" s="116" t="s">
        <v>108</v>
      </c>
      <c r="E69" s="123" t="s">
        <v>384</v>
      </c>
      <c r="F69" s="208" t="s">
        <v>150</v>
      </c>
      <c r="G69" s="209"/>
      <c r="H69" s="209"/>
      <c r="I69" s="210"/>
      <c r="J69" s="135" t="s">
        <v>130</v>
      </c>
      <c r="K69" s="134">
        <v>5</v>
      </c>
      <c r="L69" s="211"/>
      <c r="M69" s="212"/>
      <c r="N69" s="197"/>
      <c r="O69" s="198"/>
      <c r="P69" s="198"/>
      <c r="Q69" s="199"/>
      <c r="R69" s="101"/>
      <c r="T69" s="102"/>
      <c r="U69" s="36"/>
      <c r="V69" s="103"/>
      <c r="W69" s="103"/>
      <c r="X69" s="103"/>
      <c r="Y69" s="103"/>
      <c r="Z69" s="103"/>
      <c r="AA69" s="104"/>
      <c r="AC69" s="15"/>
      <c r="AE69" s="15"/>
      <c r="AF69" s="15"/>
      <c r="AJ69" s="15"/>
      <c r="AP69" s="105"/>
      <c r="AQ69" s="105"/>
      <c r="AR69" s="105"/>
      <c r="AS69" s="105"/>
      <c r="AT69" s="105"/>
      <c r="AU69" s="15"/>
      <c r="AV69" s="106"/>
      <c r="AW69" s="15"/>
      <c r="AX69" s="15"/>
    </row>
    <row r="70" spans="2:50" s="1" customFormat="1" x14ac:dyDescent="0.3">
      <c r="B70" s="100"/>
      <c r="C70" s="108"/>
      <c r="D70" s="116"/>
      <c r="E70" s="123"/>
      <c r="F70" s="208"/>
      <c r="G70" s="209"/>
      <c r="H70" s="209"/>
      <c r="I70" s="210"/>
      <c r="J70" s="135"/>
      <c r="K70" s="134"/>
      <c r="L70" s="211"/>
      <c r="M70" s="212"/>
      <c r="N70" s="197"/>
      <c r="O70" s="198"/>
      <c r="P70" s="198"/>
      <c r="Q70" s="199"/>
      <c r="R70" s="101"/>
      <c r="T70" s="102"/>
      <c r="U70" s="36"/>
      <c r="V70" s="103"/>
      <c r="W70" s="103"/>
      <c r="X70" s="103"/>
      <c r="Y70" s="103"/>
      <c r="Z70" s="103"/>
      <c r="AA70" s="104"/>
      <c r="AC70" s="15"/>
      <c r="AE70" s="15"/>
      <c r="AF70" s="15"/>
      <c r="AJ70" s="15"/>
      <c r="AP70" s="105"/>
      <c r="AQ70" s="105"/>
      <c r="AR70" s="105"/>
      <c r="AS70" s="105"/>
      <c r="AT70" s="105"/>
      <c r="AU70" s="15"/>
      <c r="AV70" s="106"/>
      <c r="AW70" s="15"/>
      <c r="AX70" s="15"/>
    </row>
    <row r="71" spans="2:50" s="1" customFormat="1" ht="27" customHeight="1" x14ac:dyDescent="0.35">
      <c r="B71" s="100"/>
      <c r="C71" s="217" t="s">
        <v>200</v>
      </c>
      <c r="D71" s="217"/>
      <c r="E71" s="217"/>
      <c r="F71" s="217"/>
      <c r="G71" s="217"/>
      <c r="H71" s="217"/>
      <c r="I71" s="217"/>
      <c r="J71" s="217"/>
      <c r="K71" s="217"/>
      <c r="L71" s="217"/>
      <c r="M71" s="217"/>
      <c r="N71" s="226"/>
      <c r="O71" s="227"/>
      <c r="P71" s="227"/>
      <c r="Q71" s="227"/>
      <c r="R71" s="101"/>
      <c r="T71" s="102"/>
      <c r="U71" s="36"/>
      <c r="V71" s="103"/>
      <c r="W71" s="103"/>
      <c r="X71" s="103"/>
      <c r="Y71" s="103"/>
      <c r="Z71" s="103"/>
      <c r="AA71" s="104"/>
      <c r="AC71" s="15"/>
      <c r="AE71" s="15"/>
      <c r="AF71" s="15"/>
      <c r="AJ71" s="15"/>
      <c r="AP71" s="105"/>
      <c r="AQ71" s="105"/>
      <c r="AR71" s="105"/>
      <c r="AS71" s="105"/>
      <c r="AT71" s="105"/>
      <c r="AU71" s="15"/>
      <c r="AV71" s="106"/>
      <c r="AW71" s="15"/>
      <c r="AX71" s="15"/>
    </row>
    <row r="72" spans="2:50" s="1" customFormat="1" ht="50.25" customHeight="1" x14ac:dyDescent="0.3">
      <c r="B72" s="100"/>
      <c r="C72" s="109">
        <v>43</v>
      </c>
      <c r="D72" s="109" t="s">
        <v>103</v>
      </c>
      <c r="E72" s="110" t="s">
        <v>385</v>
      </c>
      <c r="F72" s="200" t="s">
        <v>202</v>
      </c>
      <c r="G72" s="201"/>
      <c r="H72" s="201"/>
      <c r="I72" s="202"/>
      <c r="J72" s="114" t="s">
        <v>107</v>
      </c>
      <c r="K72" s="120">
        <v>15</v>
      </c>
      <c r="L72" s="203"/>
      <c r="M72" s="204"/>
      <c r="N72" s="205"/>
      <c r="O72" s="206"/>
      <c r="P72" s="206"/>
      <c r="Q72" s="207"/>
      <c r="R72" s="101"/>
      <c r="T72" s="102"/>
      <c r="U72" s="36"/>
      <c r="V72" s="103"/>
      <c r="W72" s="103"/>
      <c r="X72" s="103"/>
      <c r="Y72" s="103"/>
      <c r="Z72" s="103"/>
      <c r="AA72" s="104"/>
      <c r="AC72" s="15"/>
      <c r="AE72" s="15"/>
      <c r="AF72" s="15"/>
      <c r="AJ72" s="15"/>
      <c r="AP72" s="105"/>
      <c r="AQ72" s="105"/>
      <c r="AR72" s="105"/>
      <c r="AS72" s="105"/>
      <c r="AT72" s="105"/>
      <c r="AU72" s="15"/>
      <c r="AV72" s="106"/>
      <c r="AW72" s="15"/>
      <c r="AX72" s="15"/>
    </row>
    <row r="73" spans="2:50" s="1" customFormat="1" ht="72.75" customHeight="1" x14ac:dyDescent="0.3">
      <c r="B73" s="100"/>
      <c r="C73" s="108">
        <v>44</v>
      </c>
      <c r="D73" s="116" t="s">
        <v>108</v>
      </c>
      <c r="E73" s="123" t="s">
        <v>386</v>
      </c>
      <c r="F73" s="208" t="s">
        <v>201</v>
      </c>
      <c r="G73" s="209"/>
      <c r="H73" s="209"/>
      <c r="I73" s="210"/>
      <c r="J73" s="117" t="s">
        <v>107</v>
      </c>
      <c r="K73" s="113">
        <v>15</v>
      </c>
      <c r="L73" s="211"/>
      <c r="M73" s="212"/>
      <c r="N73" s="197"/>
      <c r="O73" s="198"/>
      <c r="P73" s="198"/>
      <c r="Q73" s="199"/>
      <c r="R73" s="101"/>
      <c r="T73" s="102"/>
      <c r="U73" s="36"/>
      <c r="V73" s="103"/>
      <c r="W73" s="103"/>
      <c r="X73" s="103"/>
      <c r="Y73" s="103"/>
      <c r="Z73" s="103"/>
      <c r="AA73" s="104"/>
      <c r="AC73" s="15"/>
      <c r="AE73" s="15"/>
      <c r="AF73" s="15"/>
      <c r="AJ73" s="15"/>
      <c r="AP73" s="105"/>
      <c r="AQ73" s="105"/>
      <c r="AR73" s="105"/>
      <c r="AS73" s="105"/>
      <c r="AT73" s="105"/>
      <c r="AU73" s="15"/>
      <c r="AV73" s="106"/>
      <c r="AW73" s="15"/>
      <c r="AX73" s="15"/>
    </row>
    <row r="74" spans="2:50" s="1" customFormat="1" ht="27" customHeight="1" x14ac:dyDescent="0.3">
      <c r="B74" s="100"/>
      <c r="C74" s="109">
        <v>45</v>
      </c>
      <c r="D74" s="109" t="s">
        <v>103</v>
      </c>
      <c r="E74" s="110" t="s">
        <v>387</v>
      </c>
      <c r="F74" s="200" t="s">
        <v>203</v>
      </c>
      <c r="G74" s="201"/>
      <c r="H74" s="201"/>
      <c r="I74" s="202"/>
      <c r="J74" s="114" t="s">
        <v>107</v>
      </c>
      <c r="K74" s="120">
        <v>2</v>
      </c>
      <c r="L74" s="203"/>
      <c r="M74" s="204"/>
      <c r="N74" s="205"/>
      <c r="O74" s="206"/>
      <c r="P74" s="206"/>
      <c r="Q74" s="207"/>
      <c r="R74" s="101"/>
      <c r="T74" s="102"/>
      <c r="U74" s="36"/>
      <c r="V74" s="103"/>
      <c r="W74" s="103"/>
      <c r="X74" s="103"/>
      <c r="Y74" s="103"/>
      <c r="Z74" s="103"/>
      <c r="AA74" s="104"/>
      <c r="AC74" s="15"/>
      <c r="AE74" s="15"/>
      <c r="AF74" s="15"/>
      <c r="AJ74" s="15"/>
      <c r="AP74" s="105"/>
      <c r="AQ74" s="105"/>
      <c r="AR74" s="105"/>
      <c r="AS74" s="105"/>
      <c r="AT74" s="105"/>
      <c r="AU74" s="15"/>
      <c r="AV74" s="106"/>
      <c r="AW74" s="15"/>
      <c r="AX74" s="15"/>
    </row>
    <row r="75" spans="2:50" s="1" customFormat="1" x14ac:dyDescent="0.3">
      <c r="B75" s="100"/>
      <c r="C75" s="108">
        <v>46</v>
      </c>
      <c r="D75" s="116" t="s">
        <v>108</v>
      </c>
      <c r="E75" s="123" t="s">
        <v>388</v>
      </c>
      <c r="F75" s="208" t="s">
        <v>206</v>
      </c>
      <c r="G75" s="209"/>
      <c r="H75" s="209"/>
      <c r="I75" s="210"/>
      <c r="J75" s="117" t="s">
        <v>107</v>
      </c>
      <c r="K75" s="113">
        <v>2</v>
      </c>
      <c r="L75" s="211"/>
      <c r="M75" s="212"/>
      <c r="N75" s="197"/>
      <c r="O75" s="198"/>
      <c r="P75" s="198"/>
      <c r="Q75" s="199"/>
      <c r="R75" s="101"/>
      <c r="T75" s="102"/>
      <c r="U75" s="36"/>
      <c r="V75" s="103"/>
      <c r="W75" s="103"/>
      <c r="X75" s="103"/>
      <c r="Y75" s="103"/>
      <c r="Z75" s="103"/>
      <c r="AA75" s="104"/>
      <c r="AC75" s="15"/>
      <c r="AE75" s="15"/>
      <c r="AF75" s="15"/>
      <c r="AJ75" s="15"/>
      <c r="AP75" s="105"/>
      <c r="AQ75" s="105"/>
      <c r="AR75" s="105"/>
      <c r="AS75" s="105"/>
      <c r="AT75" s="105"/>
      <c r="AU75" s="15"/>
      <c r="AV75" s="106"/>
      <c r="AW75" s="15"/>
      <c r="AX75" s="15"/>
    </row>
    <row r="76" spans="2:50" s="1" customFormat="1" ht="38.25" customHeight="1" x14ac:dyDescent="0.3">
      <c r="B76" s="100"/>
      <c r="C76" s="109">
        <v>47</v>
      </c>
      <c r="D76" s="109" t="s">
        <v>103</v>
      </c>
      <c r="E76" s="110" t="s">
        <v>389</v>
      </c>
      <c r="F76" s="200" t="s">
        <v>204</v>
      </c>
      <c r="G76" s="201"/>
      <c r="H76" s="201"/>
      <c r="I76" s="202"/>
      <c r="J76" s="114" t="s">
        <v>107</v>
      </c>
      <c r="K76" s="120">
        <v>1</v>
      </c>
      <c r="L76" s="203"/>
      <c r="M76" s="204"/>
      <c r="N76" s="205"/>
      <c r="O76" s="206"/>
      <c r="P76" s="206"/>
      <c r="Q76" s="207"/>
      <c r="R76" s="101"/>
      <c r="T76" s="102"/>
      <c r="U76" s="36"/>
      <c r="V76" s="103"/>
      <c r="W76" s="103"/>
      <c r="X76" s="103"/>
      <c r="Y76" s="103"/>
      <c r="Z76" s="103"/>
      <c r="AA76" s="104"/>
      <c r="AC76" s="15"/>
      <c r="AE76" s="15"/>
      <c r="AF76" s="15"/>
      <c r="AJ76" s="15"/>
      <c r="AP76" s="105"/>
      <c r="AQ76" s="105"/>
      <c r="AR76" s="105"/>
      <c r="AS76" s="105"/>
      <c r="AT76" s="105"/>
      <c r="AU76" s="15"/>
      <c r="AV76" s="106"/>
      <c r="AW76" s="15"/>
      <c r="AX76" s="15"/>
    </row>
    <row r="77" spans="2:50" s="1" customFormat="1" x14ac:dyDescent="0.3">
      <c r="B77" s="100"/>
      <c r="C77" s="108">
        <v>48</v>
      </c>
      <c r="D77" s="116" t="s">
        <v>108</v>
      </c>
      <c r="E77" s="123" t="s">
        <v>390</v>
      </c>
      <c r="F77" s="208" t="s">
        <v>205</v>
      </c>
      <c r="G77" s="209"/>
      <c r="H77" s="209"/>
      <c r="I77" s="210"/>
      <c r="J77" s="117" t="s">
        <v>107</v>
      </c>
      <c r="K77" s="113">
        <v>1</v>
      </c>
      <c r="L77" s="211"/>
      <c r="M77" s="212"/>
      <c r="N77" s="197"/>
      <c r="O77" s="198"/>
      <c r="P77" s="198"/>
      <c r="Q77" s="199"/>
      <c r="R77" s="101"/>
      <c r="T77" s="102"/>
      <c r="U77" s="36"/>
      <c r="V77" s="103"/>
      <c r="W77" s="103"/>
      <c r="X77" s="103"/>
      <c r="Y77" s="103"/>
      <c r="Z77" s="103"/>
      <c r="AA77" s="104"/>
      <c r="AC77" s="15"/>
      <c r="AE77" s="15"/>
      <c r="AF77" s="15"/>
      <c r="AJ77" s="15"/>
      <c r="AP77" s="105"/>
      <c r="AQ77" s="105"/>
      <c r="AR77" s="105"/>
      <c r="AS77" s="105"/>
      <c r="AT77" s="105"/>
      <c r="AU77" s="15"/>
      <c r="AV77" s="106"/>
      <c r="AW77" s="15"/>
      <c r="AX77" s="15"/>
    </row>
    <row r="78" spans="2:50" s="1" customFormat="1" ht="35.25" customHeight="1" x14ac:dyDescent="0.3">
      <c r="B78" s="100"/>
      <c r="C78" s="109">
        <v>49</v>
      </c>
      <c r="D78" s="109" t="s">
        <v>103</v>
      </c>
      <c r="E78" s="110" t="s">
        <v>391</v>
      </c>
      <c r="F78" s="200" t="s">
        <v>208</v>
      </c>
      <c r="G78" s="201"/>
      <c r="H78" s="201"/>
      <c r="I78" s="202"/>
      <c r="J78" s="114" t="s">
        <v>107</v>
      </c>
      <c r="K78" s="120">
        <v>1</v>
      </c>
      <c r="L78" s="203"/>
      <c r="M78" s="204"/>
      <c r="N78" s="205"/>
      <c r="O78" s="206"/>
      <c r="P78" s="206"/>
      <c r="Q78" s="207"/>
      <c r="R78" s="101"/>
      <c r="T78" s="102"/>
      <c r="U78" s="36"/>
      <c r="V78" s="103"/>
      <c r="W78" s="103"/>
      <c r="X78" s="103"/>
      <c r="Y78" s="103"/>
      <c r="Z78" s="103"/>
      <c r="AA78" s="104"/>
      <c r="AC78" s="15"/>
      <c r="AE78" s="15"/>
      <c r="AF78" s="15"/>
      <c r="AJ78" s="15"/>
      <c r="AP78" s="105"/>
      <c r="AQ78" s="105"/>
      <c r="AR78" s="105"/>
      <c r="AS78" s="105"/>
      <c r="AT78" s="105"/>
      <c r="AU78" s="15"/>
      <c r="AV78" s="106"/>
      <c r="AW78" s="15"/>
      <c r="AX78" s="15"/>
    </row>
    <row r="79" spans="2:50" s="1" customFormat="1" x14ac:dyDescent="0.3">
      <c r="B79" s="100"/>
      <c r="C79" s="108">
        <v>50</v>
      </c>
      <c r="D79" s="116" t="s">
        <v>108</v>
      </c>
      <c r="E79" s="123" t="s">
        <v>392</v>
      </c>
      <c r="F79" s="208" t="s">
        <v>207</v>
      </c>
      <c r="G79" s="209"/>
      <c r="H79" s="209"/>
      <c r="I79" s="210"/>
      <c r="J79" s="117" t="s">
        <v>107</v>
      </c>
      <c r="K79" s="113">
        <v>1</v>
      </c>
      <c r="L79" s="211"/>
      <c r="M79" s="212"/>
      <c r="N79" s="197"/>
      <c r="O79" s="198"/>
      <c r="P79" s="198"/>
      <c r="Q79" s="199"/>
      <c r="R79" s="101"/>
      <c r="T79" s="102"/>
      <c r="U79" s="36"/>
      <c r="V79" s="103"/>
      <c r="W79" s="103"/>
      <c r="X79" s="103"/>
      <c r="Y79" s="103"/>
      <c r="Z79" s="103"/>
      <c r="AA79" s="104"/>
      <c r="AC79" s="15"/>
      <c r="AE79" s="15"/>
      <c r="AF79" s="15"/>
      <c r="AJ79" s="15"/>
      <c r="AP79" s="105"/>
      <c r="AQ79" s="105"/>
      <c r="AR79" s="105"/>
      <c r="AS79" s="105"/>
      <c r="AT79" s="105"/>
      <c r="AU79" s="15"/>
      <c r="AV79" s="106"/>
      <c r="AW79" s="15"/>
      <c r="AX79" s="15"/>
    </row>
    <row r="80" spans="2:50" s="1" customFormat="1" ht="27" customHeight="1" x14ac:dyDescent="0.3">
      <c r="B80" s="100"/>
      <c r="C80" s="109">
        <v>51</v>
      </c>
      <c r="D80" s="109" t="s">
        <v>103</v>
      </c>
      <c r="E80" s="110" t="s">
        <v>393</v>
      </c>
      <c r="F80" s="200" t="s">
        <v>210</v>
      </c>
      <c r="G80" s="201"/>
      <c r="H80" s="201"/>
      <c r="I80" s="202"/>
      <c r="J80" s="114" t="s">
        <v>107</v>
      </c>
      <c r="K80" s="120">
        <v>1</v>
      </c>
      <c r="L80" s="203"/>
      <c r="M80" s="204"/>
      <c r="N80" s="205"/>
      <c r="O80" s="206"/>
      <c r="P80" s="206"/>
      <c r="Q80" s="207"/>
      <c r="R80" s="101"/>
      <c r="T80" s="102"/>
      <c r="U80" s="36"/>
      <c r="V80" s="103"/>
      <c r="W80" s="103"/>
      <c r="X80" s="103"/>
      <c r="Y80" s="103"/>
      <c r="Z80" s="103"/>
      <c r="AA80" s="104"/>
      <c r="AC80" s="15"/>
      <c r="AE80" s="15"/>
      <c r="AF80" s="15"/>
      <c r="AJ80" s="15"/>
      <c r="AP80" s="105"/>
      <c r="AQ80" s="105"/>
      <c r="AR80" s="105"/>
      <c r="AS80" s="105"/>
      <c r="AT80" s="105"/>
      <c r="AU80" s="15"/>
      <c r="AV80" s="106"/>
      <c r="AW80" s="15"/>
      <c r="AX80" s="15"/>
    </row>
    <row r="81" spans="2:50" s="1" customFormat="1" x14ac:dyDescent="0.3">
      <c r="B81" s="100"/>
      <c r="C81" s="108">
        <v>52</v>
      </c>
      <c r="D81" s="116" t="s">
        <v>108</v>
      </c>
      <c r="E81" s="123" t="s">
        <v>394</v>
      </c>
      <c r="F81" s="208" t="s">
        <v>209</v>
      </c>
      <c r="G81" s="209"/>
      <c r="H81" s="209"/>
      <c r="I81" s="210"/>
      <c r="J81" s="117" t="s">
        <v>107</v>
      </c>
      <c r="K81" s="113">
        <v>1</v>
      </c>
      <c r="L81" s="211"/>
      <c r="M81" s="212"/>
      <c r="N81" s="197"/>
      <c r="O81" s="198"/>
      <c r="P81" s="198"/>
      <c r="Q81" s="199"/>
      <c r="R81" s="101"/>
      <c r="T81" s="102"/>
      <c r="U81" s="36"/>
      <c r="V81" s="103"/>
      <c r="W81" s="103"/>
      <c r="X81" s="103"/>
      <c r="Y81" s="103"/>
      <c r="Z81" s="103"/>
      <c r="AA81" s="104"/>
      <c r="AC81" s="15"/>
      <c r="AE81" s="15"/>
      <c r="AF81" s="15"/>
      <c r="AJ81" s="15"/>
      <c r="AP81" s="105"/>
      <c r="AQ81" s="105"/>
      <c r="AR81" s="105"/>
      <c r="AS81" s="105"/>
      <c r="AT81" s="105"/>
      <c r="AU81" s="15"/>
      <c r="AV81" s="106"/>
      <c r="AW81" s="15"/>
      <c r="AX81" s="15"/>
    </row>
    <row r="82" spans="2:50" s="1" customFormat="1" ht="27" customHeight="1" x14ac:dyDescent="0.3">
      <c r="B82" s="100"/>
      <c r="C82" s="109">
        <v>53</v>
      </c>
      <c r="D82" s="109" t="s">
        <v>103</v>
      </c>
      <c r="E82" s="110" t="s">
        <v>395</v>
      </c>
      <c r="F82" s="200" t="s">
        <v>212</v>
      </c>
      <c r="G82" s="201"/>
      <c r="H82" s="201"/>
      <c r="I82" s="202"/>
      <c r="J82" s="114" t="s">
        <v>107</v>
      </c>
      <c r="K82" s="120">
        <v>1</v>
      </c>
      <c r="L82" s="203"/>
      <c r="M82" s="204"/>
      <c r="N82" s="205"/>
      <c r="O82" s="206"/>
      <c r="P82" s="206"/>
      <c r="Q82" s="207"/>
      <c r="R82" s="101"/>
      <c r="T82" s="102"/>
      <c r="U82" s="36"/>
      <c r="V82" s="103"/>
      <c r="W82" s="103"/>
      <c r="X82" s="103"/>
      <c r="Y82" s="103"/>
      <c r="Z82" s="103"/>
      <c r="AA82" s="104"/>
      <c r="AC82" s="15"/>
      <c r="AE82" s="15"/>
      <c r="AF82" s="15"/>
      <c r="AJ82" s="15"/>
      <c r="AP82" s="105"/>
      <c r="AQ82" s="105"/>
      <c r="AR82" s="105"/>
      <c r="AS82" s="105"/>
      <c r="AT82" s="105"/>
      <c r="AU82" s="15"/>
      <c r="AV82" s="106"/>
      <c r="AW82" s="15"/>
      <c r="AX82" s="15"/>
    </row>
    <row r="83" spans="2:50" s="1" customFormat="1" x14ac:dyDescent="0.3">
      <c r="B83" s="100"/>
      <c r="C83" s="108">
        <v>54</v>
      </c>
      <c r="D83" s="116" t="s">
        <v>108</v>
      </c>
      <c r="E83" s="123" t="s">
        <v>396</v>
      </c>
      <c r="F83" s="208" t="s">
        <v>211</v>
      </c>
      <c r="G83" s="209"/>
      <c r="H83" s="209"/>
      <c r="I83" s="210"/>
      <c r="J83" s="117" t="s">
        <v>107</v>
      </c>
      <c r="K83" s="113">
        <v>1</v>
      </c>
      <c r="L83" s="211"/>
      <c r="M83" s="212"/>
      <c r="N83" s="197"/>
      <c r="O83" s="198"/>
      <c r="P83" s="198"/>
      <c r="Q83" s="199"/>
      <c r="R83" s="101"/>
      <c r="T83" s="102"/>
      <c r="U83" s="36"/>
      <c r="V83" s="103"/>
      <c r="W83" s="103"/>
      <c r="X83" s="103"/>
      <c r="Y83" s="103"/>
      <c r="Z83" s="103"/>
      <c r="AA83" s="104"/>
      <c r="AC83" s="15"/>
      <c r="AE83" s="15"/>
      <c r="AF83" s="15"/>
      <c r="AJ83" s="15"/>
      <c r="AP83" s="105"/>
      <c r="AQ83" s="105"/>
      <c r="AR83" s="105"/>
      <c r="AS83" s="105"/>
      <c r="AT83" s="105"/>
      <c r="AU83" s="15"/>
      <c r="AV83" s="106"/>
      <c r="AW83" s="15"/>
      <c r="AX83" s="15"/>
    </row>
    <row r="84" spans="2:50" s="1" customFormat="1" x14ac:dyDescent="0.3">
      <c r="B84" s="100"/>
      <c r="C84" s="109">
        <v>55</v>
      </c>
      <c r="D84" s="109" t="s">
        <v>103</v>
      </c>
      <c r="E84" s="110" t="s">
        <v>397</v>
      </c>
      <c r="F84" s="200" t="s">
        <v>213</v>
      </c>
      <c r="G84" s="201"/>
      <c r="H84" s="201"/>
      <c r="I84" s="202"/>
      <c r="J84" s="114" t="s">
        <v>107</v>
      </c>
      <c r="K84" s="120">
        <v>1</v>
      </c>
      <c r="L84" s="203"/>
      <c r="M84" s="204"/>
      <c r="N84" s="205"/>
      <c r="O84" s="206"/>
      <c r="P84" s="206"/>
      <c r="Q84" s="207"/>
      <c r="R84" s="101"/>
      <c r="T84" s="102"/>
      <c r="U84" s="36"/>
      <c r="V84" s="103"/>
      <c r="W84" s="103"/>
      <c r="X84" s="103"/>
      <c r="Y84" s="103"/>
      <c r="Z84" s="103"/>
      <c r="AA84" s="104"/>
      <c r="AC84" s="15"/>
      <c r="AE84" s="15"/>
      <c r="AF84" s="15"/>
      <c r="AJ84" s="15"/>
      <c r="AP84" s="105"/>
      <c r="AQ84" s="105"/>
      <c r="AR84" s="105"/>
      <c r="AS84" s="105"/>
      <c r="AT84" s="105"/>
      <c r="AU84" s="15"/>
      <c r="AV84" s="106"/>
      <c r="AW84" s="15"/>
      <c r="AX84" s="15"/>
    </row>
    <row r="85" spans="2:50" s="1" customFormat="1" x14ac:dyDescent="0.3">
      <c r="B85" s="100"/>
      <c r="C85" s="108">
        <v>56</v>
      </c>
      <c r="D85" s="116" t="s">
        <v>108</v>
      </c>
      <c r="E85" s="123" t="s">
        <v>398</v>
      </c>
      <c r="F85" s="208" t="s">
        <v>214</v>
      </c>
      <c r="G85" s="209"/>
      <c r="H85" s="209"/>
      <c r="I85" s="210"/>
      <c r="J85" s="117" t="s">
        <v>107</v>
      </c>
      <c r="K85" s="113">
        <v>1</v>
      </c>
      <c r="L85" s="211"/>
      <c r="M85" s="212"/>
      <c r="N85" s="197"/>
      <c r="O85" s="198"/>
      <c r="P85" s="198"/>
      <c r="Q85" s="199"/>
      <c r="R85" s="101"/>
      <c r="T85" s="102"/>
      <c r="U85" s="36"/>
      <c r="V85" s="103"/>
      <c r="W85" s="103"/>
      <c r="X85" s="103"/>
      <c r="Y85" s="103"/>
      <c r="Z85" s="103"/>
      <c r="AA85" s="104"/>
      <c r="AC85" s="15"/>
      <c r="AE85" s="15"/>
      <c r="AF85" s="15"/>
      <c r="AJ85" s="15"/>
      <c r="AP85" s="105"/>
      <c r="AQ85" s="105"/>
      <c r="AR85" s="105"/>
      <c r="AS85" s="105"/>
      <c r="AT85" s="105"/>
      <c r="AU85" s="15"/>
      <c r="AV85" s="106"/>
      <c r="AW85" s="15"/>
      <c r="AX85" s="15"/>
    </row>
    <row r="86" spans="2:50" s="1" customFormat="1" x14ac:dyDescent="0.3">
      <c r="B86" s="100"/>
      <c r="C86" s="109">
        <v>57</v>
      </c>
      <c r="D86" s="109" t="s">
        <v>103</v>
      </c>
      <c r="E86" s="110" t="s">
        <v>399</v>
      </c>
      <c r="F86" s="200" t="s">
        <v>215</v>
      </c>
      <c r="G86" s="201"/>
      <c r="H86" s="201"/>
      <c r="I86" s="202"/>
      <c r="J86" s="114" t="s">
        <v>107</v>
      </c>
      <c r="K86" s="120">
        <v>1</v>
      </c>
      <c r="L86" s="203"/>
      <c r="M86" s="204"/>
      <c r="N86" s="205"/>
      <c r="O86" s="206"/>
      <c r="P86" s="206"/>
      <c r="Q86" s="207"/>
      <c r="R86" s="101"/>
      <c r="T86" s="102"/>
      <c r="U86" s="36"/>
      <c r="V86" s="103"/>
      <c r="W86" s="103"/>
      <c r="X86" s="103"/>
      <c r="Y86" s="103"/>
      <c r="Z86" s="103"/>
      <c r="AA86" s="104"/>
      <c r="AC86" s="15"/>
      <c r="AE86" s="15"/>
      <c r="AF86" s="15"/>
      <c r="AJ86" s="15"/>
      <c r="AP86" s="105"/>
      <c r="AQ86" s="105"/>
      <c r="AR86" s="105"/>
      <c r="AS86" s="105"/>
      <c r="AT86" s="105"/>
      <c r="AU86" s="15"/>
      <c r="AV86" s="106"/>
      <c r="AW86" s="15"/>
      <c r="AX86" s="15"/>
    </row>
    <row r="87" spans="2:50" s="1" customFormat="1" x14ac:dyDescent="0.3">
      <c r="B87" s="100"/>
      <c r="C87" s="108">
        <v>58</v>
      </c>
      <c r="D87" s="116" t="s">
        <v>108</v>
      </c>
      <c r="E87" s="123" t="s">
        <v>400</v>
      </c>
      <c r="F87" s="208" t="s">
        <v>216</v>
      </c>
      <c r="G87" s="209"/>
      <c r="H87" s="209"/>
      <c r="I87" s="210"/>
      <c r="J87" s="117" t="s">
        <v>107</v>
      </c>
      <c r="K87" s="113">
        <v>1</v>
      </c>
      <c r="L87" s="211"/>
      <c r="M87" s="212"/>
      <c r="N87" s="197"/>
      <c r="O87" s="198"/>
      <c r="P87" s="198"/>
      <c r="Q87" s="199"/>
      <c r="R87" s="101"/>
      <c r="T87" s="102"/>
      <c r="U87" s="36"/>
      <c r="V87" s="103"/>
      <c r="W87" s="103"/>
      <c r="X87" s="103"/>
      <c r="Y87" s="103"/>
      <c r="Z87" s="103"/>
      <c r="AA87" s="104"/>
      <c r="AC87" s="15"/>
      <c r="AE87" s="15"/>
      <c r="AF87" s="15"/>
      <c r="AJ87" s="15"/>
      <c r="AP87" s="105"/>
      <c r="AQ87" s="105"/>
      <c r="AR87" s="105"/>
      <c r="AS87" s="105"/>
      <c r="AT87" s="105"/>
      <c r="AU87" s="15"/>
      <c r="AV87" s="106"/>
      <c r="AW87" s="15"/>
      <c r="AX87" s="15"/>
    </row>
    <row r="88" spans="2:50" s="1" customFormat="1" x14ac:dyDescent="0.3">
      <c r="B88" s="100"/>
      <c r="C88" s="109">
        <v>59</v>
      </c>
      <c r="D88" s="109" t="s">
        <v>103</v>
      </c>
      <c r="E88" s="110" t="s">
        <v>401</v>
      </c>
      <c r="F88" s="200" t="s">
        <v>253</v>
      </c>
      <c r="G88" s="201"/>
      <c r="H88" s="201"/>
      <c r="I88" s="202"/>
      <c r="J88" s="114" t="s">
        <v>107</v>
      </c>
      <c r="K88" s="120">
        <v>1</v>
      </c>
      <c r="L88" s="203"/>
      <c r="M88" s="204"/>
      <c r="N88" s="205"/>
      <c r="O88" s="206"/>
      <c r="P88" s="206"/>
      <c r="Q88" s="207"/>
      <c r="R88" s="101"/>
      <c r="T88" s="102"/>
      <c r="U88" s="36"/>
      <c r="V88" s="103"/>
      <c r="W88" s="103"/>
      <c r="X88" s="103"/>
      <c r="Y88" s="103"/>
      <c r="Z88" s="103"/>
      <c r="AA88" s="104"/>
      <c r="AC88" s="15"/>
      <c r="AE88" s="15"/>
      <c r="AF88" s="15"/>
      <c r="AJ88" s="15"/>
      <c r="AP88" s="105"/>
      <c r="AQ88" s="105"/>
      <c r="AR88" s="105"/>
      <c r="AS88" s="105"/>
      <c r="AT88" s="105"/>
      <c r="AU88" s="15"/>
      <c r="AV88" s="106"/>
      <c r="AW88" s="15"/>
      <c r="AX88" s="15"/>
    </row>
    <row r="89" spans="2:50" s="1" customFormat="1" x14ac:dyDescent="0.3">
      <c r="B89" s="100"/>
      <c r="C89" s="108">
        <v>60</v>
      </c>
      <c r="D89" s="116" t="s">
        <v>108</v>
      </c>
      <c r="E89" s="123" t="s">
        <v>402</v>
      </c>
      <c r="F89" s="208" t="s">
        <v>254</v>
      </c>
      <c r="G89" s="209"/>
      <c r="H89" s="209"/>
      <c r="I89" s="210"/>
      <c r="J89" s="122" t="s">
        <v>107</v>
      </c>
      <c r="K89" s="113">
        <v>1</v>
      </c>
      <c r="L89" s="211"/>
      <c r="M89" s="212"/>
      <c r="N89" s="197"/>
      <c r="O89" s="198"/>
      <c r="P89" s="198"/>
      <c r="Q89" s="199"/>
      <c r="R89" s="101"/>
      <c r="T89" s="102"/>
      <c r="U89" s="36"/>
      <c r="V89" s="103"/>
      <c r="W89" s="103"/>
      <c r="X89" s="103"/>
      <c r="Y89" s="103"/>
      <c r="Z89" s="103"/>
      <c r="AA89" s="104"/>
      <c r="AC89" s="15"/>
      <c r="AE89" s="15"/>
      <c r="AF89" s="15"/>
      <c r="AJ89" s="15"/>
      <c r="AP89" s="105"/>
      <c r="AQ89" s="105"/>
      <c r="AR89" s="105"/>
      <c r="AS89" s="105"/>
      <c r="AT89" s="105"/>
      <c r="AU89" s="15"/>
      <c r="AV89" s="106"/>
      <c r="AW89" s="15"/>
      <c r="AX89" s="15"/>
    </row>
    <row r="90" spans="2:50" s="1" customFormat="1" ht="51.75" customHeight="1" x14ac:dyDescent="0.3">
      <c r="B90" s="100"/>
      <c r="C90" s="108">
        <v>61</v>
      </c>
      <c r="D90" s="116" t="s">
        <v>108</v>
      </c>
      <c r="E90" s="123" t="s">
        <v>403</v>
      </c>
      <c r="F90" s="208" t="s">
        <v>340</v>
      </c>
      <c r="G90" s="209"/>
      <c r="H90" s="209"/>
      <c r="I90" s="210"/>
      <c r="J90" s="135" t="s">
        <v>130</v>
      </c>
      <c r="K90" s="134">
        <v>10</v>
      </c>
      <c r="L90" s="211"/>
      <c r="M90" s="212"/>
      <c r="N90" s="197"/>
      <c r="O90" s="198"/>
      <c r="P90" s="198"/>
      <c r="Q90" s="199"/>
      <c r="R90" s="101"/>
      <c r="T90" s="102"/>
      <c r="U90" s="36"/>
      <c r="V90" s="103"/>
      <c r="W90" s="103"/>
      <c r="X90" s="103"/>
      <c r="Y90" s="103"/>
      <c r="Z90" s="103"/>
      <c r="AA90" s="104"/>
      <c r="AC90" s="15"/>
      <c r="AE90" s="15"/>
      <c r="AF90" s="15"/>
      <c r="AJ90" s="15"/>
      <c r="AP90" s="105"/>
      <c r="AQ90" s="105"/>
      <c r="AR90" s="105"/>
      <c r="AS90" s="105"/>
      <c r="AT90" s="105"/>
      <c r="AU90" s="15"/>
      <c r="AV90" s="106"/>
      <c r="AW90" s="15"/>
      <c r="AX90" s="15"/>
    </row>
    <row r="91" spans="2:50" s="1" customFormat="1" x14ac:dyDescent="0.3">
      <c r="B91" s="100"/>
      <c r="C91" s="108"/>
      <c r="D91" s="116"/>
      <c r="E91" s="123"/>
      <c r="F91" s="208"/>
      <c r="G91" s="209"/>
      <c r="H91" s="209"/>
      <c r="I91" s="210"/>
      <c r="J91" s="135"/>
      <c r="K91" s="134"/>
      <c r="L91" s="211"/>
      <c r="M91" s="212"/>
      <c r="N91" s="197"/>
      <c r="O91" s="198"/>
      <c r="P91" s="198"/>
      <c r="Q91" s="199"/>
      <c r="R91" s="101"/>
      <c r="T91" s="102"/>
      <c r="U91" s="36"/>
      <c r="V91" s="103"/>
      <c r="W91" s="103"/>
      <c r="X91" s="103"/>
      <c r="Y91" s="103"/>
      <c r="Z91" s="103"/>
      <c r="AA91" s="104"/>
      <c r="AC91" s="15"/>
      <c r="AE91" s="15"/>
      <c r="AF91" s="15"/>
      <c r="AJ91" s="15"/>
      <c r="AP91" s="105"/>
      <c r="AQ91" s="105"/>
      <c r="AR91" s="105"/>
      <c r="AS91" s="105"/>
      <c r="AT91" s="105"/>
      <c r="AU91" s="15"/>
      <c r="AV91" s="106"/>
      <c r="AW91" s="15"/>
      <c r="AX91" s="15"/>
    </row>
    <row r="92" spans="2:50" s="1" customFormat="1" ht="27" customHeight="1" x14ac:dyDescent="0.35">
      <c r="B92" s="100"/>
      <c r="C92" s="217" t="s">
        <v>237</v>
      </c>
      <c r="D92" s="217"/>
      <c r="E92" s="217"/>
      <c r="F92" s="217"/>
      <c r="G92" s="217"/>
      <c r="H92" s="217"/>
      <c r="I92" s="217"/>
      <c r="J92" s="217"/>
      <c r="K92" s="217"/>
      <c r="L92" s="217"/>
      <c r="M92" s="217"/>
      <c r="N92" s="226"/>
      <c r="O92" s="227"/>
      <c r="P92" s="227"/>
      <c r="Q92" s="227"/>
      <c r="R92" s="101"/>
      <c r="T92" s="102"/>
      <c r="U92" s="36"/>
      <c r="V92" s="103"/>
      <c r="W92" s="103"/>
      <c r="X92" s="103"/>
      <c r="Y92" s="103"/>
      <c r="Z92" s="103"/>
      <c r="AA92" s="104"/>
      <c r="AC92" s="15"/>
      <c r="AE92" s="15"/>
      <c r="AF92" s="15"/>
      <c r="AJ92" s="15"/>
      <c r="AP92" s="105"/>
      <c r="AQ92" s="105"/>
      <c r="AR92" s="105"/>
      <c r="AS92" s="105"/>
      <c r="AT92" s="105"/>
      <c r="AU92" s="15"/>
      <c r="AV92" s="106"/>
      <c r="AW92" s="15"/>
      <c r="AX92" s="15"/>
    </row>
    <row r="93" spans="2:50" s="1" customFormat="1" ht="55.5" customHeight="1" x14ac:dyDescent="0.3">
      <c r="B93" s="100"/>
      <c r="C93" s="109">
        <v>62</v>
      </c>
      <c r="D93" s="109" t="s">
        <v>103</v>
      </c>
      <c r="E93" s="110" t="s">
        <v>404</v>
      </c>
      <c r="F93" s="200" t="s">
        <v>756</v>
      </c>
      <c r="G93" s="201"/>
      <c r="H93" s="201"/>
      <c r="I93" s="202"/>
      <c r="J93" s="114" t="s">
        <v>107</v>
      </c>
      <c r="K93" s="120">
        <v>1</v>
      </c>
      <c r="L93" s="203"/>
      <c r="M93" s="204"/>
      <c r="N93" s="205"/>
      <c r="O93" s="206"/>
      <c r="P93" s="206"/>
      <c r="Q93" s="207"/>
      <c r="R93" s="101"/>
      <c r="T93" s="102"/>
      <c r="U93" s="36"/>
      <c r="V93" s="103"/>
      <c r="W93" s="103"/>
      <c r="X93" s="103"/>
      <c r="Y93" s="103"/>
      <c r="Z93" s="103"/>
      <c r="AA93" s="104"/>
      <c r="AC93" s="15"/>
      <c r="AE93" s="15"/>
      <c r="AF93" s="15"/>
      <c r="AJ93" s="15"/>
      <c r="AP93" s="105"/>
      <c r="AQ93" s="105"/>
      <c r="AR93" s="105"/>
      <c r="AS93" s="105"/>
      <c r="AT93" s="105"/>
      <c r="AU93" s="15"/>
      <c r="AV93" s="106"/>
      <c r="AW93" s="15"/>
      <c r="AX93" s="15"/>
    </row>
    <row r="94" spans="2:50" s="1" customFormat="1" x14ac:dyDescent="0.3">
      <c r="B94" s="100"/>
      <c r="C94" s="108">
        <v>63</v>
      </c>
      <c r="D94" s="116" t="s">
        <v>108</v>
      </c>
      <c r="E94" s="123" t="s">
        <v>405</v>
      </c>
      <c r="F94" s="208" t="s">
        <v>219</v>
      </c>
      <c r="G94" s="209"/>
      <c r="H94" s="209"/>
      <c r="I94" s="210"/>
      <c r="J94" s="117" t="s">
        <v>107</v>
      </c>
      <c r="K94" s="113">
        <v>1</v>
      </c>
      <c r="L94" s="211"/>
      <c r="M94" s="212"/>
      <c r="N94" s="197"/>
      <c r="O94" s="198"/>
      <c r="P94" s="198"/>
      <c r="Q94" s="199"/>
      <c r="R94" s="101"/>
      <c r="T94" s="102"/>
      <c r="U94" s="36"/>
      <c r="V94" s="103"/>
      <c r="W94" s="103"/>
      <c r="X94" s="103"/>
      <c r="Y94" s="103"/>
      <c r="Z94" s="103"/>
      <c r="AA94" s="104"/>
      <c r="AC94" s="15"/>
      <c r="AE94" s="15"/>
      <c r="AF94" s="15"/>
      <c r="AJ94" s="15"/>
      <c r="AP94" s="105"/>
      <c r="AQ94" s="105"/>
      <c r="AR94" s="105"/>
      <c r="AS94" s="105"/>
      <c r="AT94" s="105"/>
      <c r="AU94" s="15"/>
      <c r="AV94" s="106"/>
      <c r="AW94" s="15"/>
      <c r="AX94" s="15"/>
    </row>
    <row r="95" spans="2:50" s="1" customFormat="1" ht="56.25" customHeight="1" x14ac:dyDescent="0.3">
      <c r="B95" s="100"/>
      <c r="C95" s="109">
        <v>64</v>
      </c>
      <c r="D95" s="109" t="s">
        <v>103</v>
      </c>
      <c r="E95" s="110" t="s">
        <v>406</v>
      </c>
      <c r="F95" s="200" t="s">
        <v>757</v>
      </c>
      <c r="G95" s="201"/>
      <c r="H95" s="201"/>
      <c r="I95" s="202"/>
      <c r="J95" s="114" t="s">
        <v>107</v>
      </c>
      <c r="K95" s="120">
        <v>2</v>
      </c>
      <c r="L95" s="203"/>
      <c r="M95" s="204"/>
      <c r="N95" s="205"/>
      <c r="O95" s="206"/>
      <c r="P95" s="206"/>
      <c r="Q95" s="207"/>
      <c r="R95" s="101"/>
      <c r="T95" s="102"/>
      <c r="U95" s="36"/>
      <c r="V95" s="103"/>
      <c r="W95" s="103"/>
      <c r="X95" s="103"/>
      <c r="Y95" s="103"/>
      <c r="Z95" s="103"/>
      <c r="AA95" s="104"/>
      <c r="AC95" s="15"/>
      <c r="AE95" s="15"/>
      <c r="AF95" s="15"/>
      <c r="AJ95" s="15"/>
      <c r="AP95" s="105"/>
      <c r="AQ95" s="105"/>
      <c r="AR95" s="105"/>
      <c r="AS95" s="105"/>
      <c r="AT95" s="105"/>
      <c r="AU95" s="15"/>
      <c r="AV95" s="106"/>
      <c r="AW95" s="15"/>
      <c r="AX95" s="15"/>
    </row>
    <row r="96" spans="2:50" s="1" customFormat="1" x14ac:dyDescent="0.3">
      <c r="B96" s="100"/>
      <c r="C96" s="108">
        <v>65</v>
      </c>
      <c r="D96" s="116" t="s">
        <v>108</v>
      </c>
      <c r="E96" s="123" t="s">
        <v>407</v>
      </c>
      <c r="F96" s="208" t="s">
        <v>220</v>
      </c>
      <c r="G96" s="209"/>
      <c r="H96" s="209"/>
      <c r="I96" s="210"/>
      <c r="J96" s="122" t="s">
        <v>107</v>
      </c>
      <c r="K96" s="113">
        <v>2</v>
      </c>
      <c r="L96" s="211"/>
      <c r="M96" s="212"/>
      <c r="N96" s="197"/>
      <c r="O96" s="198"/>
      <c r="P96" s="198"/>
      <c r="Q96" s="199"/>
      <c r="R96" s="101"/>
      <c r="T96" s="102"/>
      <c r="U96" s="36"/>
      <c r="V96" s="103"/>
      <c r="W96" s="103"/>
      <c r="X96" s="103"/>
      <c r="Y96" s="103"/>
      <c r="Z96" s="103"/>
      <c r="AA96" s="104"/>
      <c r="AC96" s="15"/>
      <c r="AE96" s="15"/>
      <c r="AF96" s="15"/>
      <c r="AJ96" s="15"/>
      <c r="AP96" s="105"/>
      <c r="AQ96" s="105"/>
      <c r="AR96" s="105"/>
      <c r="AS96" s="105"/>
      <c r="AT96" s="105"/>
      <c r="AU96" s="15"/>
      <c r="AV96" s="106"/>
      <c r="AW96" s="15"/>
      <c r="AX96" s="15"/>
    </row>
    <row r="97" spans="2:50" s="1" customFormat="1" ht="52.5" customHeight="1" x14ac:dyDescent="0.3">
      <c r="B97" s="100"/>
      <c r="C97" s="109">
        <v>66</v>
      </c>
      <c r="D97" s="109" t="s">
        <v>103</v>
      </c>
      <c r="E97" s="110" t="s">
        <v>408</v>
      </c>
      <c r="F97" s="200" t="s">
        <v>758</v>
      </c>
      <c r="G97" s="201"/>
      <c r="H97" s="201"/>
      <c r="I97" s="202"/>
      <c r="J97" s="114" t="s">
        <v>107</v>
      </c>
      <c r="K97" s="120">
        <v>1</v>
      </c>
      <c r="L97" s="203"/>
      <c r="M97" s="204"/>
      <c r="N97" s="205"/>
      <c r="O97" s="206"/>
      <c r="P97" s="206"/>
      <c r="Q97" s="207"/>
      <c r="R97" s="101"/>
      <c r="T97" s="102"/>
      <c r="U97" s="36"/>
      <c r="V97" s="103"/>
      <c r="W97" s="103"/>
      <c r="X97" s="103"/>
      <c r="Y97" s="103"/>
      <c r="Z97" s="103"/>
      <c r="AA97" s="104"/>
      <c r="AC97" s="15"/>
      <c r="AE97" s="15"/>
      <c r="AF97" s="15"/>
      <c r="AJ97" s="15"/>
      <c r="AP97" s="105"/>
      <c r="AQ97" s="105"/>
      <c r="AR97" s="105"/>
      <c r="AS97" s="105"/>
      <c r="AT97" s="105"/>
      <c r="AU97" s="15"/>
      <c r="AV97" s="106"/>
      <c r="AW97" s="15"/>
      <c r="AX97" s="15"/>
    </row>
    <row r="98" spans="2:50" s="1" customFormat="1" x14ac:dyDescent="0.3">
      <c r="B98" s="100"/>
      <c r="C98" s="108">
        <v>67</v>
      </c>
      <c r="D98" s="116" t="s">
        <v>108</v>
      </c>
      <c r="E98" s="123" t="s">
        <v>409</v>
      </c>
      <c r="F98" s="208" t="s">
        <v>258</v>
      </c>
      <c r="G98" s="209"/>
      <c r="H98" s="209"/>
      <c r="I98" s="210"/>
      <c r="J98" s="122" t="s">
        <v>107</v>
      </c>
      <c r="K98" s="113">
        <v>1</v>
      </c>
      <c r="L98" s="211"/>
      <c r="M98" s="212"/>
      <c r="N98" s="197"/>
      <c r="O98" s="198"/>
      <c r="P98" s="198"/>
      <c r="Q98" s="199"/>
      <c r="R98" s="101"/>
      <c r="T98" s="102"/>
      <c r="U98" s="36"/>
      <c r="V98" s="103"/>
      <c r="W98" s="103"/>
      <c r="X98" s="103"/>
      <c r="Y98" s="103"/>
      <c r="Z98" s="103"/>
      <c r="AA98" s="104"/>
      <c r="AC98" s="15"/>
      <c r="AE98" s="15"/>
      <c r="AF98" s="15"/>
      <c r="AJ98" s="15"/>
      <c r="AP98" s="105"/>
      <c r="AQ98" s="105"/>
      <c r="AR98" s="105"/>
      <c r="AS98" s="105"/>
      <c r="AT98" s="105"/>
      <c r="AU98" s="15"/>
      <c r="AV98" s="106"/>
      <c r="AW98" s="15"/>
      <c r="AX98" s="15"/>
    </row>
    <row r="99" spans="2:50" s="1" customFormat="1" ht="52.5" customHeight="1" x14ac:dyDescent="0.3">
      <c r="B99" s="100"/>
      <c r="C99" s="109">
        <v>68</v>
      </c>
      <c r="D99" s="109" t="s">
        <v>103</v>
      </c>
      <c r="E99" s="110" t="s">
        <v>410</v>
      </c>
      <c r="F99" s="200" t="s">
        <v>759</v>
      </c>
      <c r="G99" s="201"/>
      <c r="H99" s="201"/>
      <c r="I99" s="202"/>
      <c r="J99" s="114" t="s">
        <v>107</v>
      </c>
      <c r="K99" s="120">
        <v>2</v>
      </c>
      <c r="L99" s="203"/>
      <c r="M99" s="204"/>
      <c r="N99" s="205"/>
      <c r="O99" s="206"/>
      <c r="P99" s="206"/>
      <c r="Q99" s="207"/>
      <c r="R99" s="101"/>
      <c r="T99" s="102"/>
      <c r="U99" s="36"/>
      <c r="V99" s="103"/>
      <c r="W99" s="103"/>
      <c r="X99" s="103"/>
      <c r="Y99" s="103"/>
      <c r="Z99" s="103"/>
      <c r="AA99" s="104"/>
      <c r="AC99" s="15"/>
      <c r="AE99" s="15"/>
      <c r="AF99" s="15"/>
      <c r="AJ99" s="15"/>
      <c r="AP99" s="105"/>
      <c r="AQ99" s="105"/>
      <c r="AR99" s="105"/>
      <c r="AS99" s="105"/>
      <c r="AT99" s="105"/>
      <c r="AU99" s="15"/>
      <c r="AV99" s="106"/>
      <c r="AW99" s="15"/>
      <c r="AX99" s="15"/>
    </row>
    <row r="100" spans="2:50" s="1" customFormat="1" ht="36.75" customHeight="1" x14ac:dyDescent="0.3">
      <c r="B100" s="100"/>
      <c r="C100" s="108">
        <v>69</v>
      </c>
      <c r="D100" s="116" t="s">
        <v>108</v>
      </c>
      <c r="E100" s="123" t="s">
        <v>411</v>
      </c>
      <c r="F100" s="208" t="s">
        <v>259</v>
      </c>
      <c r="G100" s="209"/>
      <c r="H100" s="209"/>
      <c r="I100" s="210"/>
      <c r="J100" s="122" t="s">
        <v>107</v>
      </c>
      <c r="K100" s="113">
        <v>2</v>
      </c>
      <c r="L100" s="211"/>
      <c r="M100" s="212"/>
      <c r="N100" s="197"/>
      <c r="O100" s="198"/>
      <c r="P100" s="198"/>
      <c r="Q100" s="199"/>
      <c r="R100" s="101"/>
      <c r="T100" s="102"/>
      <c r="U100" s="36"/>
      <c r="V100" s="103"/>
      <c r="W100" s="103"/>
      <c r="X100" s="103"/>
      <c r="Y100" s="103"/>
      <c r="Z100" s="103"/>
      <c r="AA100" s="104"/>
      <c r="AC100" s="15"/>
      <c r="AE100" s="15"/>
      <c r="AF100" s="15"/>
      <c r="AJ100" s="15"/>
      <c r="AP100" s="105"/>
      <c r="AQ100" s="105"/>
      <c r="AR100" s="105"/>
      <c r="AS100" s="105"/>
      <c r="AT100" s="105"/>
      <c r="AU100" s="15"/>
      <c r="AV100" s="106"/>
      <c r="AW100" s="15"/>
      <c r="AX100" s="15"/>
    </row>
    <row r="101" spans="2:50" s="1" customFormat="1" x14ac:dyDescent="0.3">
      <c r="B101" s="100"/>
      <c r="C101" s="109">
        <v>70</v>
      </c>
      <c r="D101" s="109" t="s">
        <v>103</v>
      </c>
      <c r="E101" s="110" t="s">
        <v>412</v>
      </c>
      <c r="F101" s="200" t="s">
        <v>221</v>
      </c>
      <c r="G101" s="201"/>
      <c r="H101" s="201"/>
      <c r="I101" s="202"/>
      <c r="J101" s="114" t="s">
        <v>107</v>
      </c>
      <c r="K101" s="120">
        <v>2</v>
      </c>
      <c r="L101" s="203"/>
      <c r="M101" s="204"/>
      <c r="N101" s="205"/>
      <c r="O101" s="206"/>
      <c r="P101" s="206"/>
      <c r="Q101" s="207"/>
      <c r="R101" s="101"/>
      <c r="T101" s="102"/>
      <c r="U101" s="36"/>
      <c r="V101" s="103"/>
      <c r="W101" s="103"/>
      <c r="X101" s="103"/>
      <c r="Y101" s="103"/>
      <c r="Z101" s="103"/>
      <c r="AA101" s="104"/>
      <c r="AC101" s="15"/>
      <c r="AE101" s="15"/>
      <c r="AF101" s="15"/>
      <c r="AJ101" s="15"/>
      <c r="AP101" s="105"/>
      <c r="AQ101" s="105"/>
      <c r="AR101" s="105"/>
      <c r="AS101" s="105"/>
      <c r="AT101" s="105"/>
      <c r="AU101" s="15"/>
      <c r="AV101" s="106"/>
      <c r="AW101" s="15"/>
      <c r="AX101" s="15"/>
    </row>
    <row r="102" spans="2:50" s="1" customFormat="1" x14ac:dyDescent="0.3">
      <c r="B102" s="100"/>
      <c r="C102" s="108">
        <v>71</v>
      </c>
      <c r="D102" s="116" t="s">
        <v>108</v>
      </c>
      <c r="E102" s="123" t="s">
        <v>413</v>
      </c>
      <c r="F102" s="208" t="s">
        <v>221</v>
      </c>
      <c r="G102" s="209"/>
      <c r="H102" s="209"/>
      <c r="I102" s="210"/>
      <c r="J102" s="122" t="s">
        <v>107</v>
      </c>
      <c r="K102" s="113">
        <v>2</v>
      </c>
      <c r="L102" s="211"/>
      <c r="M102" s="212"/>
      <c r="N102" s="197"/>
      <c r="O102" s="198"/>
      <c r="P102" s="198"/>
      <c r="Q102" s="199"/>
      <c r="R102" s="101"/>
      <c r="T102" s="102"/>
      <c r="U102" s="36"/>
      <c r="V102" s="103"/>
      <c r="W102" s="103"/>
      <c r="X102" s="103"/>
      <c r="Y102" s="103"/>
      <c r="Z102" s="103"/>
      <c r="AA102" s="104"/>
      <c r="AC102" s="15"/>
      <c r="AE102" s="15"/>
      <c r="AF102" s="15"/>
      <c r="AJ102" s="15"/>
      <c r="AP102" s="105"/>
      <c r="AQ102" s="105"/>
      <c r="AR102" s="105"/>
      <c r="AS102" s="105"/>
      <c r="AT102" s="105"/>
      <c r="AU102" s="15"/>
      <c r="AV102" s="106"/>
      <c r="AW102" s="15"/>
      <c r="AX102" s="15"/>
    </row>
    <row r="103" spans="2:50" s="1" customFormat="1" ht="40.5" customHeight="1" x14ac:dyDescent="0.3">
      <c r="B103" s="100"/>
      <c r="C103" s="109">
        <v>72</v>
      </c>
      <c r="D103" s="109" t="s">
        <v>103</v>
      </c>
      <c r="E103" s="110" t="s">
        <v>414</v>
      </c>
      <c r="F103" s="200" t="s">
        <v>226</v>
      </c>
      <c r="G103" s="201"/>
      <c r="H103" s="201"/>
      <c r="I103" s="202"/>
      <c r="J103" s="114" t="s">
        <v>107</v>
      </c>
      <c r="K103" s="120">
        <v>2</v>
      </c>
      <c r="L103" s="203"/>
      <c r="M103" s="204"/>
      <c r="N103" s="205"/>
      <c r="O103" s="206"/>
      <c r="P103" s="206"/>
      <c r="Q103" s="207"/>
      <c r="R103" s="101"/>
      <c r="T103" s="102"/>
      <c r="U103" s="36"/>
      <c r="V103" s="103"/>
      <c r="W103" s="103"/>
      <c r="X103" s="103"/>
      <c r="Y103" s="103"/>
      <c r="Z103" s="103"/>
      <c r="AA103" s="104"/>
      <c r="AC103" s="15"/>
      <c r="AE103" s="15"/>
      <c r="AF103" s="15"/>
      <c r="AJ103" s="15"/>
      <c r="AP103" s="105"/>
      <c r="AQ103" s="105"/>
      <c r="AR103" s="105"/>
      <c r="AS103" s="105"/>
      <c r="AT103" s="105"/>
      <c r="AU103" s="15"/>
      <c r="AV103" s="106"/>
      <c r="AW103" s="15"/>
      <c r="AX103" s="15"/>
    </row>
    <row r="104" spans="2:50" s="1" customFormat="1" ht="39" customHeight="1" x14ac:dyDescent="0.3">
      <c r="B104" s="100"/>
      <c r="C104" s="108">
        <v>73</v>
      </c>
      <c r="D104" s="116" t="s">
        <v>108</v>
      </c>
      <c r="E104" s="123" t="s">
        <v>415</v>
      </c>
      <c r="F104" s="208" t="s">
        <v>225</v>
      </c>
      <c r="G104" s="209"/>
      <c r="H104" s="209"/>
      <c r="I104" s="210"/>
      <c r="J104" s="122" t="s">
        <v>107</v>
      </c>
      <c r="K104" s="113">
        <v>2</v>
      </c>
      <c r="L104" s="211"/>
      <c r="M104" s="212"/>
      <c r="N104" s="197"/>
      <c r="O104" s="198"/>
      <c r="P104" s="198"/>
      <c r="Q104" s="199"/>
      <c r="R104" s="101"/>
      <c r="T104" s="102"/>
      <c r="U104" s="36"/>
      <c r="V104" s="103"/>
      <c r="W104" s="103"/>
      <c r="X104" s="103"/>
      <c r="Y104" s="103"/>
      <c r="Z104" s="103"/>
      <c r="AA104" s="104"/>
      <c r="AC104" s="15"/>
      <c r="AE104" s="15"/>
      <c r="AF104" s="15"/>
      <c r="AJ104" s="15"/>
      <c r="AP104" s="105"/>
      <c r="AQ104" s="105"/>
      <c r="AR104" s="105"/>
      <c r="AS104" s="105"/>
      <c r="AT104" s="105"/>
      <c r="AU104" s="15"/>
      <c r="AV104" s="106"/>
      <c r="AW104" s="15"/>
      <c r="AX104" s="15"/>
    </row>
    <row r="105" spans="2:50" s="1" customFormat="1" ht="104.25" customHeight="1" x14ac:dyDescent="0.3">
      <c r="B105" s="100"/>
      <c r="C105" s="109">
        <v>74</v>
      </c>
      <c r="D105" s="109" t="s">
        <v>103</v>
      </c>
      <c r="E105" s="110" t="s">
        <v>416</v>
      </c>
      <c r="F105" s="200" t="s">
        <v>760</v>
      </c>
      <c r="G105" s="201"/>
      <c r="H105" s="201"/>
      <c r="I105" s="202"/>
      <c r="J105" s="114" t="s">
        <v>107</v>
      </c>
      <c r="K105" s="120">
        <v>1</v>
      </c>
      <c r="L105" s="203"/>
      <c r="M105" s="204"/>
      <c r="N105" s="205"/>
      <c r="O105" s="206"/>
      <c r="P105" s="206"/>
      <c r="Q105" s="207"/>
      <c r="R105" s="101"/>
      <c r="T105" s="102"/>
      <c r="U105" s="36"/>
      <c r="V105" s="103"/>
      <c r="W105" s="103"/>
      <c r="X105" s="103"/>
      <c r="Y105" s="103"/>
      <c r="Z105" s="103"/>
      <c r="AA105" s="104"/>
      <c r="AC105" s="15"/>
      <c r="AE105" s="15"/>
      <c r="AF105" s="15"/>
      <c r="AJ105" s="15"/>
      <c r="AP105" s="105"/>
      <c r="AQ105" s="105"/>
      <c r="AR105" s="105"/>
      <c r="AS105" s="105"/>
      <c r="AT105" s="105"/>
      <c r="AU105" s="15"/>
      <c r="AV105" s="106"/>
      <c r="AW105" s="15"/>
      <c r="AX105" s="15"/>
    </row>
    <row r="106" spans="2:50" s="1" customFormat="1" ht="51.75" customHeight="1" x14ac:dyDescent="0.3">
      <c r="B106" s="100"/>
      <c r="C106" s="108">
        <v>75</v>
      </c>
      <c r="D106" s="116" t="s">
        <v>108</v>
      </c>
      <c r="E106" s="123" t="s">
        <v>417</v>
      </c>
      <c r="F106" s="208" t="s">
        <v>227</v>
      </c>
      <c r="G106" s="209"/>
      <c r="H106" s="209"/>
      <c r="I106" s="210"/>
      <c r="J106" s="122" t="s">
        <v>107</v>
      </c>
      <c r="K106" s="113">
        <v>1</v>
      </c>
      <c r="L106" s="211"/>
      <c r="M106" s="212"/>
      <c r="N106" s="197"/>
      <c r="O106" s="198"/>
      <c r="P106" s="198"/>
      <c r="Q106" s="199"/>
      <c r="R106" s="101"/>
      <c r="T106" s="102"/>
      <c r="U106" s="36"/>
      <c r="V106" s="103"/>
      <c r="W106" s="103"/>
      <c r="X106" s="103"/>
      <c r="Y106" s="103"/>
      <c r="Z106" s="103"/>
      <c r="AA106" s="104"/>
      <c r="AC106" s="15"/>
      <c r="AE106" s="15"/>
      <c r="AF106" s="15"/>
      <c r="AJ106" s="15"/>
      <c r="AP106" s="105"/>
      <c r="AQ106" s="105"/>
      <c r="AR106" s="105"/>
      <c r="AS106" s="105"/>
      <c r="AT106" s="105"/>
      <c r="AU106" s="15"/>
      <c r="AV106" s="106"/>
      <c r="AW106" s="15"/>
      <c r="AX106" s="15"/>
    </row>
    <row r="107" spans="2:50" s="1" customFormat="1" ht="65.25" customHeight="1" x14ac:dyDescent="0.3">
      <c r="B107" s="100"/>
      <c r="C107" s="109">
        <v>76</v>
      </c>
      <c r="D107" s="109" t="s">
        <v>103</v>
      </c>
      <c r="E107" s="110" t="s">
        <v>418</v>
      </c>
      <c r="F107" s="200" t="s">
        <v>761</v>
      </c>
      <c r="G107" s="201"/>
      <c r="H107" s="201"/>
      <c r="I107" s="202"/>
      <c r="J107" s="114" t="s">
        <v>107</v>
      </c>
      <c r="K107" s="120">
        <v>1</v>
      </c>
      <c r="L107" s="203"/>
      <c r="M107" s="204"/>
      <c r="N107" s="205"/>
      <c r="O107" s="206"/>
      <c r="P107" s="206"/>
      <c r="Q107" s="207"/>
      <c r="R107" s="101"/>
      <c r="T107" s="102"/>
      <c r="U107" s="36"/>
      <c r="V107" s="103"/>
      <c r="W107" s="103"/>
      <c r="X107" s="103"/>
      <c r="Y107" s="103"/>
      <c r="Z107" s="103"/>
      <c r="AA107" s="104"/>
      <c r="AC107" s="15"/>
      <c r="AE107" s="15"/>
      <c r="AF107" s="15"/>
      <c r="AJ107" s="15"/>
      <c r="AP107" s="105"/>
      <c r="AQ107" s="105"/>
      <c r="AR107" s="105"/>
      <c r="AS107" s="105"/>
      <c r="AT107" s="105"/>
      <c r="AU107" s="15"/>
      <c r="AV107" s="106"/>
      <c r="AW107" s="15"/>
      <c r="AX107" s="15"/>
    </row>
    <row r="108" spans="2:50" s="1" customFormat="1" ht="45" customHeight="1" x14ac:dyDescent="0.3">
      <c r="B108" s="100"/>
      <c r="C108" s="108">
        <v>77</v>
      </c>
      <c r="D108" s="116" t="s">
        <v>108</v>
      </c>
      <c r="E108" s="123" t="s">
        <v>419</v>
      </c>
      <c r="F108" s="208" t="s">
        <v>228</v>
      </c>
      <c r="G108" s="209"/>
      <c r="H108" s="209"/>
      <c r="I108" s="210"/>
      <c r="J108" s="122" t="s">
        <v>107</v>
      </c>
      <c r="K108" s="113">
        <v>1</v>
      </c>
      <c r="L108" s="211"/>
      <c r="M108" s="212"/>
      <c r="N108" s="197"/>
      <c r="O108" s="198"/>
      <c r="P108" s="198"/>
      <c r="Q108" s="199"/>
      <c r="R108" s="101"/>
      <c r="T108" s="102"/>
      <c r="U108" s="36"/>
      <c r="V108" s="103"/>
      <c r="W108" s="103"/>
      <c r="X108" s="103"/>
      <c r="Y108" s="103"/>
      <c r="Z108" s="103"/>
      <c r="AA108" s="104"/>
      <c r="AC108" s="15"/>
      <c r="AE108" s="15"/>
      <c r="AF108" s="15"/>
      <c r="AJ108" s="15"/>
      <c r="AP108" s="105"/>
      <c r="AQ108" s="105"/>
      <c r="AR108" s="105"/>
      <c r="AS108" s="105"/>
      <c r="AT108" s="105"/>
      <c r="AU108" s="15"/>
      <c r="AV108" s="106"/>
      <c r="AW108" s="15"/>
      <c r="AX108" s="15"/>
    </row>
    <row r="109" spans="2:50" s="1" customFormat="1" x14ac:dyDescent="0.3">
      <c r="B109" s="100"/>
      <c r="C109" s="108">
        <v>78</v>
      </c>
      <c r="D109" s="116" t="s">
        <v>108</v>
      </c>
      <c r="E109" s="123" t="s">
        <v>420</v>
      </c>
      <c r="F109" s="208" t="s">
        <v>229</v>
      </c>
      <c r="G109" s="209"/>
      <c r="H109" s="209"/>
      <c r="I109" s="210"/>
      <c r="J109" s="122" t="s">
        <v>107</v>
      </c>
      <c r="K109" s="113">
        <v>1</v>
      </c>
      <c r="L109" s="211"/>
      <c r="M109" s="212"/>
      <c r="N109" s="197"/>
      <c r="O109" s="198"/>
      <c r="P109" s="198"/>
      <c r="Q109" s="199"/>
      <c r="R109" s="101"/>
      <c r="T109" s="102"/>
      <c r="U109" s="36"/>
      <c r="V109" s="103"/>
      <c r="W109" s="103"/>
      <c r="X109" s="103"/>
      <c r="Y109" s="103"/>
      <c r="Z109" s="103"/>
      <c r="AA109" s="104"/>
      <c r="AC109" s="15"/>
      <c r="AE109" s="15"/>
      <c r="AF109" s="15"/>
      <c r="AJ109" s="15"/>
      <c r="AP109" s="105"/>
      <c r="AQ109" s="105"/>
      <c r="AR109" s="105"/>
      <c r="AS109" s="105"/>
      <c r="AT109" s="105"/>
      <c r="AU109" s="15"/>
      <c r="AV109" s="106"/>
      <c r="AW109" s="15"/>
      <c r="AX109" s="15"/>
    </row>
    <row r="110" spans="2:50" s="1" customFormat="1" ht="66" customHeight="1" x14ac:dyDescent="0.3">
      <c r="B110" s="100"/>
      <c r="C110" s="109">
        <v>79</v>
      </c>
      <c r="D110" s="109" t="s">
        <v>103</v>
      </c>
      <c r="E110" s="110" t="s">
        <v>421</v>
      </c>
      <c r="F110" s="200" t="s">
        <v>762</v>
      </c>
      <c r="G110" s="201"/>
      <c r="H110" s="201"/>
      <c r="I110" s="202"/>
      <c r="J110" s="114" t="s">
        <v>107</v>
      </c>
      <c r="K110" s="120">
        <v>1</v>
      </c>
      <c r="L110" s="203"/>
      <c r="M110" s="204"/>
      <c r="N110" s="205"/>
      <c r="O110" s="206"/>
      <c r="P110" s="206"/>
      <c r="Q110" s="207"/>
      <c r="R110" s="101"/>
      <c r="T110" s="102"/>
      <c r="U110" s="36"/>
      <c r="V110" s="103"/>
      <c r="W110" s="103"/>
      <c r="X110" s="103"/>
      <c r="Y110" s="103"/>
      <c r="Z110" s="103"/>
      <c r="AA110" s="104"/>
      <c r="AC110" s="15"/>
      <c r="AE110" s="15"/>
      <c r="AF110" s="15"/>
      <c r="AJ110" s="15"/>
      <c r="AP110" s="105"/>
      <c r="AQ110" s="105"/>
      <c r="AR110" s="105"/>
      <c r="AS110" s="105"/>
      <c r="AT110" s="105"/>
      <c r="AU110" s="15"/>
      <c r="AV110" s="106"/>
      <c r="AW110" s="15"/>
      <c r="AX110" s="15"/>
    </row>
    <row r="111" spans="2:50" s="1" customFormat="1" ht="54" customHeight="1" x14ac:dyDescent="0.3">
      <c r="B111" s="100"/>
      <c r="C111" s="108">
        <v>80</v>
      </c>
      <c r="D111" s="116" t="s">
        <v>108</v>
      </c>
      <c r="E111" s="123" t="s">
        <v>422</v>
      </c>
      <c r="F111" s="208" t="s">
        <v>230</v>
      </c>
      <c r="G111" s="209"/>
      <c r="H111" s="209"/>
      <c r="I111" s="210"/>
      <c r="J111" s="122" t="s">
        <v>107</v>
      </c>
      <c r="K111" s="113">
        <v>1</v>
      </c>
      <c r="L111" s="211"/>
      <c r="M111" s="212"/>
      <c r="N111" s="197"/>
      <c r="O111" s="198"/>
      <c r="P111" s="198"/>
      <c r="Q111" s="199"/>
      <c r="R111" s="101"/>
      <c r="T111" s="102"/>
      <c r="U111" s="36"/>
      <c r="V111" s="103"/>
      <c r="W111" s="103"/>
      <c r="X111" s="103"/>
      <c r="Y111" s="103"/>
      <c r="Z111" s="103"/>
      <c r="AA111" s="104"/>
      <c r="AC111" s="15"/>
      <c r="AE111" s="15"/>
      <c r="AF111" s="15"/>
      <c r="AJ111" s="15"/>
      <c r="AP111" s="105"/>
      <c r="AQ111" s="105"/>
      <c r="AR111" s="105"/>
      <c r="AS111" s="105"/>
      <c r="AT111" s="105"/>
      <c r="AU111" s="15"/>
      <c r="AV111" s="106"/>
      <c r="AW111" s="15"/>
      <c r="AX111" s="15"/>
    </row>
    <row r="112" spans="2:50" s="1" customFormat="1" ht="55.5" customHeight="1" x14ac:dyDescent="0.3">
      <c r="B112" s="100"/>
      <c r="C112" s="109">
        <v>81</v>
      </c>
      <c r="D112" s="109" t="s">
        <v>103</v>
      </c>
      <c r="E112" s="110" t="s">
        <v>423</v>
      </c>
      <c r="F112" s="200" t="s">
        <v>763</v>
      </c>
      <c r="G112" s="201"/>
      <c r="H112" s="201"/>
      <c r="I112" s="202"/>
      <c r="J112" s="114" t="s">
        <v>107</v>
      </c>
      <c r="K112" s="120">
        <v>2</v>
      </c>
      <c r="L112" s="203"/>
      <c r="M112" s="204"/>
      <c r="N112" s="205"/>
      <c r="O112" s="206"/>
      <c r="P112" s="206"/>
      <c r="Q112" s="207"/>
      <c r="R112" s="101"/>
      <c r="T112" s="102"/>
      <c r="U112" s="36"/>
      <c r="V112" s="103"/>
      <c r="W112" s="103"/>
      <c r="X112" s="103"/>
      <c r="Y112" s="103"/>
      <c r="Z112" s="103"/>
      <c r="AA112" s="104"/>
      <c r="AC112" s="15"/>
      <c r="AE112" s="15"/>
      <c r="AF112" s="15"/>
      <c r="AJ112" s="15"/>
      <c r="AP112" s="105"/>
      <c r="AQ112" s="105"/>
      <c r="AR112" s="105"/>
      <c r="AS112" s="105"/>
      <c r="AT112" s="105"/>
      <c r="AU112" s="15"/>
      <c r="AV112" s="106"/>
      <c r="AW112" s="15"/>
      <c r="AX112" s="15"/>
    </row>
    <row r="113" spans="2:50" s="1" customFormat="1" x14ac:dyDescent="0.3">
      <c r="B113" s="100"/>
      <c r="C113" s="108">
        <v>82</v>
      </c>
      <c r="D113" s="116" t="s">
        <v>108</v>
      </c>
      <c r="E113" s="123" t="s">
        <v>424</v>
      </c>
      <c r="F113" s="208" t="s">
        <v>231</v>
      </c>
      <c r="G113" s="209"/>
      <c r="H113" s="209"/>
      <c r="I113" s="210"/>
      <c r="J113" s="122" t="s">
        <v>107</v>
      </c>
      <c r="K113" s="113">
        <v>2</v>
      </c>
      <c r="L113" s="211"/>
      <c r="M113" s="212"/>
      <c r="N113" s="197"/>
      <c r="O113" s="198"/>
      <c r="P113" s="198"/>
      <c r="Q113" s="199"/>
      <c r="R113" s="101"/>
      <c r="T113" s="102"/>
      <c r="U113" s="36"/>
      <c r="V113" s="103"/>
      <c r="W113" s="103"/>
      <c r="X113" s="103"/>
      <c r="Y113" s="103"/>
      <c r="Z113" s="103"/>
      <c r="AA113" s="104"/>
      <c r="AC113" s="15"/>
      <c r="AE113" s="15"/>
      <c r="AF113" s="15"/>
      <c r="AJ113" s="15"/>
      <c r="AP113" s="105"/>
      <c r="AQ113" s="105"/>
      <c r="AR113" s="105"/>
      <c r="AS113" s="105"/>
      <c r="AT113" s="105"/>
      <c r="AU113" s="15"/>
      <c r="AV113" s="106"/>
      <c r="AW113" s="15"/>
      <c r="AX113" s="15"/>
    </row>
    <row r="114" spans="2:50" s="1" customFormat="1" x14ac:dyDescent="0.3">
      <c r="B114" s="100"/>
      <c r="C114" s="108">
        <v>83</v>
      </c>
      <c r="D114" s="116" t="s">
        <v>108</v>
      </c>
      <c r="E114" s="123" t="s">
        <v>425</v>
      </c>
      <c r="F114" s="208" t="s">
        <v>232</v>
      </c>
      <c r="G114" s="209"/>
      <c r="H114" s="209"/>
      <c r="I114" s="210"/>
      <c r="J114" s="122" t="s">
        <v>107</v>
      </c>
      <c r="K114" s="113">
        <v>2</v>
      </c>
      <c r="L114" s="211"/>
      <c r="M114" s="212"/>
      <c r="N114" s="197"/>
      <c r="O114" s="198"/>
      <c r="P114" s="198"/>
      <c r="Q114" s="199"/>
      <c r="R114" s="101"/>
      <c r="T114" s="102"/>
      <c r="U114" s="36"/>
      <c r="V114" s="103"/>
      <c r="W114" s="103"/>
      <c r="X114" s="103"/>
      <c r="Y114" s="103"/>
      <c r="Z114" s="103"/>
      <c r="AA114" s="104"/>
      <c r="AC114" s="15"/>
      <c r="AE114" s="15"/>
      <c r="AF114" s="15"/>
      <c r="AJ114" s="15"/>
      <c r="AP114" s="105"/>
      <c r="AQ114" s="105"/>
      <c r="AR114" s="105"/>
      <c r="AS114" s="105"/>
      <c r="AT114" s="105"/>
      <c r="AU114" s="15"/>
      <c r="AV114" s="106"/>
      <c r="AW114" s="15"/>
      <c r="AX114" s="15"/>
    </row>
    <row r="115" spans="2:50" s="1" customFormat="1" x14ac:dyDescent="0.3">
      <c r="B115" s="100"/>
      <c r="C115" s="109">
        <v>84</v>
      </c>
      <c r="D115" s="109" t="s">
        <v>103</v>
      </c>
      <c r="E115" s="110" t="s">
        <v>426</v>
      </c>
      <c r="F115" s="200" t="s">
        <v>223</v>
      </c>
      <c r="G115" s="201"/>
      <c r="H115" s="201"/>
      <c r="I115" s="202"/>
      <c r="J115" s="114" t="s">
        <v>107</v>
      </c>
      <c r="K115" s="120">
        <v>12</v>
      </c>
      <c r="L115" s="203"/>
      <c r="M115" s="204"/>
      <c r="N115" s="205"/>
      <c r="O115" s="206"/>
      <c r="P115" s="206"/>
      <c r="Q115" s="207"/>
      <c r="R115" s="101"/>
      <c r="T115" s="102"/>
      <c r="U115" s="36"/>
      <c r="V115" s="103"/>
      <c r="W115" s="103"/>
      <c r="X115" s="103"/>
      <c r="Y115" s="103"/>
      <c r="Z115" s="103"/>
      <c r="AA115" s="104"/>
      <c r="AC115" s="15"/>
      <c r="AE115" s="15"/>
      <c r="AF115" s="15"/>
      <c r="AJ115" s="15"/>
      <c r="AP115" s="105"/>
      <c r="AQ115" s="105"/>
      <c r="AR115" s="105"/>
      <c r="AS115" s="105"/>
      <c r="AT115" s="105"/>
      <c r="AU115" s="15"/>
      <c r="AV115" s="106"/>
      <c r="AW115" s="15"/>
      <c r="AX115" s="15"/>
    </row>
    <row r="116" spans="2:50" s="1" customFormat="1" x14ac:dyDescent="0.3">
      <c r="B116" s="100"/>
      <c r="C116" s="108">
        <v>85</v>
      </c>
      <c r="D116" s="116" t="s">
        <v>108</v>
      </c>
      <c r="E116" s="123" t="s">
        <v>427</v>
      </c>
      <c r="F116" s="208" t="s">
        <v>223</v>
      </c>
      <c r="G116" s="209"/>
      <c r="H116" s="209"/>
      <c r="I116" s="210"/>
      <c r="J116" s="122" t="s">
        <v>107</v>
      </c>
      <c r="K116" s="113">
        <v>12</v>
      </c>
      <c r="L116" s="211"/>
      <c r="M116" s="212"/>
      <c r="N116" s="197"/>
      <c r="O116" s="198"/>
      <c r="P116" s="198"/>
      <c r="Q116" s="199"/>
      <c r="R116" s="101"/>
      <c r="T116" s="102"/>
      <c r="U116" s="36"/>
      <c r="V116" s="103"/>
      <c r="W116" s="103"/>
      <c r="X116" s="103"/>
      <c r="Y116" s="103"/>
      <c r="Z116" s="103"/>
      <c r="AA116" s="104"/>
      <c r="AC116" s="15"/>
      <c r="AE116" s="15"/>
      <c r="AF116" s="15"/>
      <c r="AJ116" s="15"/>
      <c r="AP116" s="105"/>
      <c r="AQ116" s="105"/>
      <c r="AR116" s="105"/>
      <c r="AS116" s="105"/>
      <c r="AT116" s="105"/>
      <c r="AU116" s="15"/>
      <c r="AV116" s="106"/>
      <c r="AW116" s="15"/>
      <c r="AX116" s="15"/>
    </row>
    <row r="117" spans="2:50" s="1" customFormat="1" x14ac:dyDescent="0.3">
      <c r="B117" s="100"/>
      <c r="C117" s="109">
        <v>86</v>
      </c>
      <c r="D117" s="109" t="s">
        <v>103</v>
      </c>
      <c r="E117" s="110" t="s">
        <v>428</v>
      </c>
      <c r="F117" s="200" t="s">
        <v>224</v>
      </c>
      <c r="G117" s="201"/>
      <c r="H117" s="201"/>
      <c r="I117" s="202"/>
      <c r="J117" s="114" t="s">
        <v>107</v>
      </c>
      <c r="K117" s="120">
        <v>12</v>
      </c>
      <c r="L117" s="203"/>
      <c r="M117" s="204"/>
      <c r="N117" s="205"/>
      <c r="O117" s="206"/>
      <c r="P117" s="206"/>
      <c r="Q117" s="207"/>
      <c r="R117" s="101"/>
      <c r="T117" s="102"/>
      <c r="U117" s="36"/>
      <c r="V117" s="103"/>
      <c r="W117" s="103"/>
      <c r="X117" s="103"/>
      <c r="Y117" s="103"/>
      <c r="Z117" s="103"/>
      <c r="AA117" s="104"/>
      <c r="AC117" s="15"/>
      <c r="AE117" s="15"/>
      <c r="AF117" s="15"/>
      <c r="AJ117" s="15"/>
      <c r="AP117" s="105"/>
      <c r="AQ117" s="105"/>
      <c r="AR117" s="105"/>
      <c r="AS117" s="105"/>
      <c r="AT117" s="105"/>
      <c r="AU117" s="15"/>
      <c r="AV117" s="106"/>
      <c r="AW117" s="15"/>
      <c r="AX117" s="15"/>
    </row>
    <row r="118" spans="2:50" s="1" customFormat="1" x14ac:dyDescent="0.3">
      <c r="B118" s="100"/>
      <c r="C118" s="108">
        <v>87</v>
      </c>
      <c r="D118" s="116" t="s">
        <v>108</v>
      </c>
      <c r="E118" s="123" t="s">
        <v>429</v>
      </c>
      <c r="F118" s="208" t="s">
        <v>224</v>
      </c>
      <c r="G118" s="209"/>
      <c r="H118" s="209"/>
      <c r="I118" s="210"/>
      <c r="J118" s="122" t="s">
        <v>107</v>
      </c>
      <c r="K118" s="113">
        <v>12</v>
      </c>
      <c r="L118" s="211"/>
      <c r="M118" s="212"/>
      <c r="N118" s="197"/>
      <c r="O118" s="198"/>
      <c r="P118" s="198"/>
      <c r="Q118" s="199"/>
      <c r="R118" s="101"/>
      <c r="T118" s="102"/>
      <c r="U118" s="36"/>
      <c r="V118" s="103"/>
      <c r="W118" s="103"/>
      <c r="X118" s="103"/>
      <c r="Y118" s="103"/>
      <c r="Z118" s="103"/>
      <c r="AA118" s="104"/>
      <c r="AC118" s="15"/>
      <c r="AE118" s="15"/>
      <c r="AF118" s="15"/>
      <c r="AJ118" s="15"/>
      <c r="AP118" s="105"/>
      <c r="AQ118" s="105"/>
      <c r="AR118" s="105"/>
      <c r="AS118" s="105"/>
      <c r="AT118" s="105"/>
      <c r="AU118" s="15"/>
      <c r="AV118" s="106"/>
      <c r="AW118" s="15"/>
      <c r="AX118" s="15"/>
    </row>
    <row r="119" spans="2:50" s="1" customFormat="1" x14ac:dyDescent="0.3">
      <c r="B119" s="100"/>
      <c r="C119" s="109">
        <v>88</v>
      </c>
      <c r="D119" s="109" t="s">
        <v>103</v>
      </c>
      <c r="E119" s="110" t="s">
        <v>430</v>
      </c>
      <c r="F119" s="200" t="s">
        <v>222</v>
      </c>
      <c r="G119" s="201"/>
      <c r="H119" s="201"/>
      <c r="I119" s="202"/>
      <c r="J119" s="114" t="s">
        <v>107</v>
      </c>
      <c r="K119" s="120">
        <v>6</v>
      </c>
      <c r="L119" s="203"/>
      <c r="M119" s="204"/>
      <c r="N119" s="205"/>
      <c r="O119" s="206"/>
      <c r="P119" s="206"/>
      <c r="Q119" s="207"/>
      <c r="R119" s="101"/>
      <c r="T119" s="102"/>
      <c r="U119" s="36"/>
      <c r="V119" s="103"/>
      <c r="W119" s="103"/>
      <c r="X119" s="103"/>
      <c r="Y119" s="103"/>
      <c r="Z119" s="103"/>
      <c r="AA119" s="104"/>
      <c r="AC119" s="15"/>
      <c r="AE119" s="15"/>
      <c r="AF119" s="15"/>
      <c r="AJ119" s="15"/>
      <c r="AP119" s="105"/>
      <c r="AQ119" s="105"/>
      <c r="AR119" s="105"/>
      <c r="AS119" s="105"/>
      <c r="AT119" s="105"/>
      <c r="AU119" s="15"/>
      <c r="AV119" s="106"/>
      <c r="AW119" s="15"/>
      <c r="AX119" s="15"/>
    </row>
    <row r="120" spans="2:50" s="1" customFormat="1" x14ac:dyDescent="0.3">
      <c r="B120" s="100"/>
      <c r="C120" s="108">
        <v>89</v>
      </c>
      <c r="D120" s="116" t="s">
        <v>108</v>
      </c>
      <c r="E120" s="123" t="s">
        <v>431</v>
      </c>
      <c r="F120" s="208" t="s">
        <v>222</v>
      </c>
      <c r="G120" s="209"/>
      <c r="H120" s="209"/>
      <c r="I120" s="210"/>
      <c r="J120" s="122" t="s">
        <v>107</v>
      </c>
      <c r="K120" s="113">
        <v>6</v>
      </c>
      <c r="L120" s="211"/>
      <c r="M120" s="212"/>
      <c r="N120" s="197"/>
      <c r="O120" s="198"/>
      <c r="P120" s="198"/>
      <c r="Q120" s="199"/>
      <c r="R120" s="101"/>
      <c r="T120" s="102"/>
      <c r="U120" s="36"/>
      <c r="V120" s="103"/>
      <c r="W120" s="103"/>
      <c r="X120" s="103"/>
      <c r="Y120" s="103"/>
      <c r="Z120" s="103"/>
      <c r="AA120" s="104"/>
      <c r="AC120" s="15"/>
      <c r="AE120" s="15"/>
      <c r="AF120" s="15"/>
      <c r="AJ120" s="15"/>
      <c r="AP120" s="105"/>
      <c r="AQ120" s="105"/>
      <c r="AR120" s="105"/>
      <c r="AS120" s="105"/>
      <c r="AT120" s="105"/>
      <c r="AU120" s="15"/>
      <c r="AV120" s="106"/>
      <c r="AW120" s="15"/>
      <c r="AX120" s="15"/>
    </row>
    <row r="121" spans="2:50" s="1" customFormat="1" ht="53.25" customHeight="1" x14ac:dyDescent="0.3">
      <c r="B121" s="100"/>
      <c r="C121" s="109">
        <v>90</v>
      </c>
      <c r="D121" s="109" t="s">
        <v>103</v>
      </c>
      <c r="E121" s="110" t="s">
        <v>432</v>
      </c>
      <c r="F121" s="200" t="s">
        <v>764</v>
      </c>
      <c r="G121" s="201"/>
      <c r="H121" s="201"/>
      <c r="I121" s="202"/>
      <c r="J121" s="114" t="s">
        <v>107</v>
      </c>
      <c r="K121" s="120">
        <v>1</v>
      </c>
      <c r="L121" s="203"/>
      <c r="M121" s="204"/>
      <c r="N121" s="205"/>
      <c r="O121" s="206"/>
      <c r="P121" s="206"/>
      <c r="Q121" s="207"/>
      <c r="R121" s="101"/>
      <c r="T121" s="102"/>
      <c r="U121" s="36"/>
      <c r="V121" s="103"/>
      <c r="W121" s="103"/>
      <c r="X121" s="103"/>
      <c r="Y121" s="103"/>
      <c r="Z121" s="103"/>
      <c r="AA121" s="104"/>
      <c r="AC121" s="15"/>
      <c r="AE121" s="15"/>
      <c r="AF121" s="15"/>
      <c r="AJ121" s="15"/>
      <c r="AP121" s="105"/>
      <c r="AQ121" s="105"/>
      <c r="AR121" s="105"/>
      <c r="AS121" s="105"/>
      <c r="AT121" s="105"/>
      <c r="AU121" s="15"/>
      <c r="AV121" s="106"/>
      <c r="AW121" s="15"/>
      <c r="AX121" s="15"/>
    </row>
    <row r="122" spans="2:50" s="1" customFormat="1" ht="85.5" customHeight="1" x14ac:dyDescent="0.3">
      <c r="B122" s="100"/>
      <c r="C122" s="108">
        <v>91</v>
      </c>
      <c r="D122" s="116" t="s">
        <v>108</v>
      </c>
      <c r="E122" s="123" t="s">
        <v>433</v>
      </c>
      <c r="F122" s="208" t="s">
        <v>233</v>
      </c>
      <c r="G122" s="209"/>
      <c r="H122" s="209"/>
      <c r="I122" s="210"/>
      <c r="J122" s="122" t="s">
        <v>107</v>
      </c>
      <c r="K122" s="113">
        <v>1</v>
      </c>
      <c r="L122" s="211"/>
      <c r="M122" s="212"/>
      <c r="N122" s="197"/>
      <c r="O122" s="198"/>
      <c r="P122" s="198"/>
      <c r="Q122" s="199"/>
      <c r="R122" s="101"/>
      <c r="T122" s="102"/>
      <c r="U122" s="36"/>
      <c r="V122" s="103"/>
      <c r="W122" s="103"/>
      <c r="X122" s="103"/>
      <c r="Y122" s="103"/>
      <c r="Z122" s="103"/>
      <c r="AA122" s="104"/>
      <c r="AC122" s="15"/>
      <c r="AE122" s="15"/>
      <c r="AF122" s="15"/>
      <c r="AJ122" s="15"/>
      <c r="AP122" s="105"/>
      <c r="AQ122" s="105"/>
      <c r="AR122" s="105"/>
      <c r="AS122" s="105"/>
      <c r="AT122" s="105"/>
      <c r="AU122" s="15"/>
      <c r="AV122" s="106"/>
      <c r="AW122" s="15"/>
      <c r="AX122" s="15"/>
    </row>
    <row r="123" spans="2:50" s="1" customFormat="1" ht="68.25" customHeight="1" x14ac:dyDescent="0.3">
      <c r="B123" s="100"/>
      <c r="C123" s="109">
        <v>92</v>
      </c>
      <c r="D123" s="109" t="s">
        <v>103</v>
      </c>
      <c r="E123" s="110" t="s">
        <v>434</v>
      </c>
      <c r="F123" s="200" t="s">
        <v>235</v>
      </c>
      <c r="G123" s="201"/>
      <c r="H123" s="201"/>
      <c r="I123" s="202"/>
      <c r="J123" s="114" t="s">
        <v>107</v>
      </c>
      <c r="K123" s="120">
        <v>1</v>
      </c>
      <c r="L123" s="203"/>
      <c r="M123" s="204"/>
      <c r="N123" s="205"/>
      <c r="O123" s="206"/>
      <c r="P123" s="206"/>
      <c r="Q123" s="207"/>
      <c r="R123" s="101"/>
      <c r="T123" s="102"/>
      <c r="U123" s="36"/>
      <c r="V123" s="103"/>
      <c r="W123" s="103"/>
      <c r="X123" s="103"/>
      <c r="Y123" s="103"/>
      <c r="Z123" s="103"/>
      <c r="AA123" s="104"/>
      <c r="AC123" s="15"/>
      <c r="AE123" s="15"/>
      <c r="AF123" s="15"/>
      <c r="AJ123" s="15"/>
      <c r="AP123" s="105"/>
      <c r="AQ123" s="105"/>
      <c r="AR123" s="105"/>
      <c r="AS123" s="105"/>
      <c r="AT123" s="105"/>
      <c r="AU123" s="15"/>
      <c r="AV123" s="106"/>
      <c r="AW123" s="15"/>
      <c r="AX123" s="15"/>
    </row>
    <row r="124" spans="2:50" s="1" customFormat="1" ht="60.75" customHeight="1" x14ac:dyDescent="0.3">
      <c r="B124" s="100"/>
      <c r="C124" s="108">
        <v>93</v>
      </c>
      <c r="D124" s="116" t="s">
        <v>108</v>
      </c>
      <c r="E124" s="123" t="s">
        <v>435</v>
      </c>
      <c r="F124" s="208" t="s">
        <v>234</v>
      </c>
      <c r="G124" s="209"/>
      <c r="H124" s="209"/>
      <c r="I124" s="210"/>
      <c r="J124" s="122" t="s">
        <v>107</v>
      </c>
      <c r="K124" s="113">
        <v>1</v>
      </c>
      <c r="L124" s="211"/>
      <c r="M124" s="212"/>
      <c r="N124" s="197"/>
      <c r="O124" s="198"/>
      <c r="P124" s="198"/>
      <c r="Q124" s="199"/>
      <c r="R124" s="101"/>
      <c r="T124" s="102"/>
      <c r="U124" s="36"/>
      <c r="V124" s="103"/>
      <c r="W124" s="103"/>
      <c r="X124" s="103"/>
      <c r="Y124" s="103"/>
      <c r="Z124" s="103"/>
      <c r="AA124" s="104"/>
      <c r="AC124" s="15"/>
      <c r="AE124" s="15"/>
      <c r="AF124" s="15"/>
      <c r="AJ124" s="15"/>
      <c r="AP124" s="105"/>
      <c r="AQ124" s="105"/>
      <c r="AR124" s="105"/>
      <c r="AS124" s="105"/>
      <c r="AT124" s="105"/>
      <c r="AU124" s="15"/>
      <c r="AV124" s="106"/>
      <c r="AW124" s="15"/>
      <c r="AX124" s="15"/>
    </row>
    <row r="125" spans="2:50" s="1" customFormat="1" ht="42" customHeight="1" x14ac:dyDescent="0.3">
      <c r="B125" s="100"/>
      <c r="C125" s="108">
        <v>94</v>
      </c>
      <c r="D125" s="116" t="s">
        <v>108</v>
      </c>
      <c r="E125" s="123" t="s">
        <v>436</v>
      </c>
      <c r="F125" s="208" t="s">
        <v>236</v>
      </c>
      <c r="G125" s="209"/>
      <c r="H125" s="209"/>
      <c r="I125" s="210"/>
      <c r="J125" s="122" t="s">
        <v>107</v>
      </c>
      <c r="K125" s="113">
        <v>1</v>
      </c>
      <c r="L125" s="211"/>
      <c r="M125" s="212"/>
      <c r="N125" s="197"/>
      <c r="O125" s="198"/>
      <c r="P125" s="198"/>
      <c r="Q125" s="199"/>
      <c r="R125" s="101"/>
      <c r="T125" s="102"/>
      <c r="U125" s="36"/>
      <c r="V125" s="103"/>
      <c r="W125" s="103"/>
      <c r="X125" s="103"/>
      <c r="Y125" s="103"/>
      <c r="Z125" s="103"/>
      <c r="AA125" s="104"/>
      <c r="AC125" s="15"/>
      <c r="AE125" s="15"/>
      <c r="AF125" s="15"/>
      <c r="AJ125" s="15"/>
      <c r="AP125" s="105"/>
      <c r="AQ125" s="105"/>
      <c r="AR125" s="105"/>
      <c r="AS125" s="105"/>
      <c r="AT125" s="105"/>
      <c r="AU125" s="15"/>
      <c r="AV125" s="106"/>
      <c r="AW125" s="15"/>
      <c r="AX125" s="15"/>
    </row>
    <row r="126" spans="2:50" s="1" customFormat="1" ht="42" customHeight="1" x14ac:dyDescent="0.3">
      <c r="B126" s="100"/>
      <c r="C126" s="108">
        <v>95</v>
      </c>
      <c r="D126" s="116" t="s">
        <v>108</v>
      </c>
      <c r="E126" s="123" t="s">
        <v>437</v>
      </c>
      <c r="F126" s="208" t="s">
        <v>150</v>
      </c>
      <c r="G126" s="209"/>
      <c r="H126" s="209"/>
      <c r="I126" s="210"/>
      <c r="J126" s="135" t="s">
        <v>130</v>
      </c>
      <c r="K126" s="134">
        <v>5</v>
      </c>
      <c r="L126" s="211"/>
      <c r="M126" s="212"/>
      <c r="N126" s="197"/>
      <c r="O126" s="198"/>
      <c r="P126" s="198"/>
      <c r="Q126" s="199"/>
      <c r="R126" s="101"/>
      <c r="T126" s="102"/>
      <c r="U126" s="36"/>
      <c r="V126" s="103"/>
      <c r="W126" s="103"/>
      <c r="X126" s="103"/>
      <c r="Y126" s="103"/>
      <c r="Z126" s="103"/>
      <c r="AA126" s="104"/>
      <c r="AC126" s="15"/>
      <c r="AE126" s="15"/>
      <c r="AF126" s="15"/>
      <c r="AJ126" s="15"/>
      <c r="AP126" s="105"/>
      <c r="AQ126" s="105"/>
      <c r="AR126" s="105"/>
      <c r="AS126" s="105"/>
      <c r="AT126" s="105"/>
      <c r="AU126" s="15"/>
      <c r="AV126" s="106"/>
      <c r="AW126" s="15"/>
      <c r="AX126" s="15"/>
    </row>
    <row r="127" spans="2:50" s="1" customFormat="1" x14ac:dyDescent="0.3">
      <c r="B127" s="100"/>
      <c r="C127" s="108"/>
      <c r="D127" s="116"/>
      <c r="E127" s="123"/>
      <c r="F127" s="208"/>
      <c r="G127" s="209"/>
      <c r="H127" s="209"/>
      <c r="I127" s="210"/>
      <c r="J127" s="135"/>
      <c r="K127" s="134"/>
      <c r="L127" s="211"/>
      <c r="M127" s="212"/>
      <c r="N127" s="197"/>
      <c r="O127" s="198"/>
      <c r="P127" s="198"/>
      <c r="Q127" s="199"/>
      <c r="R127" s="101"/>
      <c r="T127" s="102"/>
      <c r="U127" s="36"/>
      <c r="V127" s="103"/>
      <c r="W127" s="103"/>
      <c r="X127" s="103"/>
      <c r="Y127" s="103"/>
      <c r="Z127" s="103"/>
      <c r="AA127" s="104"/>
      <c r="AC127" s="15"/>
      <c r="AE127" s="15"/>
      <c r="AF127" s="15"/>
      <c r="AJ127" s="15"/>
      <c r="AP127" s="105"/>
      <c r="AQ127" s="105"/>
      <c r="AR127" s="105"/>
      <c r="AS127" s="105"/>
      <c r="AT127" s="105"/>
      <c r="AU127" s="15"/>
      <c r="AV127" s="106"/>
      <c r="AW127" s="15"/>
      <c r="AX127" s="15"/>
    </row>
    <row r="128" spans="2:50" s="1" customFormat="1" ht="27" customHeight="1" x14ac:dyDescent="0.35">
      <c r="B128" s="100"/>
      <c r="C128" s="217" t="s">
        <v>238</v>
      </c>
      <c r="D128" s="217"/>
      <c r="E128" s="217"/>
      <c r="F128" s="217"/>
      <c r="G128" s="217"/>
      <c r="H128" s="217"/>
      <c r="I128" s="217"/>
      <c r="J128" s="217"/>
      <c r="K128" s="217"/>
      <c r="L128" s="217"/>
      <c r="M128" s="217"/>
      <c r="N128" s="226"/>
      <c r="O128" s="227"/>
      <c r="P128" s="227"/>
      <c r="Q128" s="227"/>
      <c r="R128" s="101"/>
      <c r="T128" s="102"/>
      <c r="U128" s="36"/>
      <c r="V128" s="103"/>
      <c r="W128" s="103"/>
      <c r="X128" s="103"/>
      <c r="Y128" s="103"/>
      <c r="Z128" s="103"/>
      <c r="AA128" s="104"/>
      <c r="AC128" s="15"/>
      <c r="AE128" s="15"/>
      <c r="AF128" s="15"/>
      <c r="AJ128" s="15"/>
      <c r="AP128" s="105"/>
      <c r="AQ128" s="105"/>
      <c r="AR128" s="105"/>
      <c r="AS128" s="105"/>
      <c r="AT128" s="105"/>
      <c r="AU128" s="15"/>
      <c r="AV128" s="106"/>
      <c r="AW128" s="15"/>
      <c r="AX128" s="15"/>
    </row>
    <row r="129" spans="2:50" s="1" customFormat="1" ht="42.75" customHeight="1" x14ac:dyDescent="0.3">
      <c r="B129" s="100"/>
      <c r="C129" s="109">
        <v>96</v>
      </c>
      <c r="D129" s="109" t="s">
        <v>103</v>
      </c>
      <c r="E129" s="110" t="s">
        <v>438</v>
      </c>
      <c r="F129" s="200" t="s">
        <v>241</v>
      </c>
      <c r="G129" s="201"/>
      <c r="H129" s="201"/>
      <c r="I129" s="202"/>
      <c r="J129" s="114" t="s">
        <v>107</v>
      </c>
      <c r="K129" s="120">
        <v>1</v>
      </c>
      <c r="L129" s="203"/>
      <c r="M129" s="204"/>
      <c r="N129" s="205"/>
      <c r="O129" s="206"/>
      <c r="P129" s="206"/>
      <c r="Q129" s="207"/>
      <c r="R129" s="101"/>
      <c r="T129" s="102"/>
      <c r="U129" s="36"/>
      <c r="V129" s="103"/>
      <c r="W129" s="103"/>
      <c r="X129" s="103"/>
      <c r="Y129" s="103"/>
      <c r="Z129" s="103"/>
      <c r="AA129" s="104"/>
      <c r="AC129" s="15"/>
      <c r="AE129" s="15"/>
      <c r="AF129" s="15"/>
      <c r="AJ129" s="15"/>
      <c r="AP129" s="105"/>
      <c r="AQ129" s="105"/>
      <c r="AR129" s="105"/>
      <c r="AS129" s="105"/>
      <c r="AT129" s="105"/>
      <c r="AU129" s="15"/>
      <c r="AV129" s="106"/>
      <c r="AW129" s="15"/>
      <c r="AX129" s="15"/>
    </row>
    <row r="130" spans="2:50" s="1" customFormat="1" x14ac:dyDescent="0.3">
      <c r="B130" s="100"/>
      <c r="C130" s="108">
        <v>97</v>
      </c>
      <c r="D130" s="116" t="s">
        <v>108</v>
      </c>
      <c r="E130" s="123" t="s">
        <v>439</v>
      </c>
      <c r="F130" s="208" t="s">
        <v>240</v>
      </c>
      <c r="G130" s="209"/>
      <c r="H130" s="209"/>
      <c r="I130" s="210"/>
      <c r="J130" s="117" t="s">
        <v>107</v>
      </c>
      <c r="K130" s="113">
        <v>1</v>
      </c>
      <c r="L130" s="211"/>
      <c r="M130" s="212"/>
      <c r="N130" s="197"/>
      <c r="O130" s="198"/>
      <c r="P130" s="198"/>
      <c r="Q130" s="199"/>
      <c r="R130" s="101"/>
      <c r="T130" s="102"/>
      <c r="U130" s="36"/>
      <c r="V130" s="103"/>
      <c r="W130" s="103"/>
      <c r="X130" s="103"/>
      <c r="Y130" s="103"/>
      <c r="Z130" s="103"/>
      <c r="AA130" s="104"/>
      <c r="AC130" s="15"/>
      <c r="AE130" s="15"/>
      <c r="AF130" s="15"/>
      <c r="AJ130" s="15"/>
      <c r="AP130" s="105"/>
      <c r="AQ130" s="105"/>
      <c r="AR130" s="105"/>
      <c r="AS130" s="105"/>
      <c r="AT130" s="105"/>
      <c r="AU130" s="15"/>
      <c r="AV130" s="106"/>
      <c r="AW130" s="15"/>
      <c r="AX130" s="15"/>
    </row>
    <row r="131" spans="2:50" s="1" customFormat="1" ht="49.5" customHeight="1" x14ac:dyDescent="0.3">
      <c r="B131" s="100"/>
      <c r="C131" s="109">
        <v>98</v>
      </c>
      <c r="D131" s="109" t="s">
        <v>103</v>
      </c>
      <c r="E131" s="110" t="s">
        <v>440</v>
      </c>
      <c r="F131" s="200" t="s">
        <v>768</v>
      </c>
      <c r="G131" s="201"/>
      <c r="H131" s="201"/>
      <c r="I131" s="202"/>
      <c r="J131" s="114" t="s">
        <v>118</v>
      </c>
      <c r="K131" s="120">
        <v>320</v>
      </c>
      <c r="L131" s="203"/>
      <c r="M131" s="204"/>
      <c r="N131" s="205"/>
      <c r="O131" s="206"/>
      <c r="P131" s="206"/>
      <c r="Q131" s="207"/>
      <c r="R131" s="101"/>
      <c r="T131" s="102"/>
      <c r="U131" s="36"/>
      <c r="V131" s="103"/>
      <c r="W131" s="103"/>
      <c r="X131" s="103"/>
      <c r="Y131" s="103"/>
      <c r="Z131" s="103"/>
      <c r="AA131" s="104"/>
      <c r="AC131" s="15"/>
      <c r="AE131" s="15"/>
      <c r="AF131" s="15"/>
      <c r="AJ131" s="15"/>
      <c r="AP131" s="105"/>
      <c r="AQ131" s="105"/>
      <c r="AR131" s="105"/>
      <c r="AS131" s="105"/>
      <c r="AT131" s="105"/>
      <c r="AU131" s="15"/>
      <c r="AV131" s="106"/>
      <c r="AW131" s="15"/>
      <c r="AX131" s="15"/>
    </row>
    <row r="132" spans="2:50" s="1" customFormat="1" x14ac:dyDescent="0.3">
      <c r="B132" s="100"/>
      <c r="C132" s="108">
        <v>99</v>
      </c>
      <c r="D132" s="116" t="s">
        <v>108</v>
      </c>
      <c r="E132" s="123" t="s">
        <v>441</v>
      </c>
      <c r="F132" s="208" t="s">
        <v>239</v>
      </c>
      <c r="G132" s="209"/>
      <c r="H132" s="209"/>
      <c r="I132" s="210"/>
      <c r="J132" s="117" t="s">
        <v>107</v>
      </c>
      <c r="K132" s="113">
        <v>5</v>
      </c>
      <c r="L132" s="211"/>
      <c r="M132" s="212"/>
      <c r="N132" s="197"/>
      <c r="O132" s="198"/>
      <c r="P132" s="198"/>
      <c r="Q132" s="199"/>
      <c r="R132" s="101"/>
      <c r="T132" s="102"/>
      <c r="U132" s="36"/>
      <c r="V132" s="103"/>
      <c r="W132" s="103"/>
      <c r="X132" s="103"/>
      <c r="Y132" s="103"/>
      <c r="Z132" s="103"/>
      <c r="AA132" s="104"/>
      <c r="AC132" s="15"/>
      <c r="AE132" s="15"/>
      <c r="AF132" s="15"/>
      <c r="AJ132" s="15"/>
      <c r="AP132" s="105"/>
      <c r="AQ132" s="105"/>
      <c r="AR132" s="105"/>
      <c r="AS132" s="105"/>
      <c r="AT132" s="105"/>
      <c r="AU132" s="15"/>
      <c r="AV132" s="106"/>
      <c r="AW132" s="15"/>
      <c r="AX132" s="15"/>
    </row>
    <row r="133" spans="2:50" s="1" customFormat="1" ht="47.25" customHeight="1" x14ac:dyDescent="0.3">
      <c r="B133" s="100"/>
      <c r="C133" s="109">
        <v>100</v>
      </c>
      <c r="D133" s="109" t="s">
        <v>103</v>
      </c>
      <c r="E133" s="110" t="s">
        <v>442</v>
      </c>
      <c r="F133" s="200" t="s">
        <v>769</v>
      </c>
      <c r="G133" s="201"/>
      <c r="H133" s="201"/>
      <c r="I133" s="202"/>
      <c r="J133" s="114" t="s">
        <v>107</v>
      </c>
      <c r="K133" s="120">
        <v>1</v>
      </c>
      <c r="L133" s="203"/>
      <c r="M133" s="204"/>
      <c r="N133" s="205"/>
      <c r="O133" s="206"/>
      <c r="P133" s="206"/>
      <c r="Q133" s="207"/>
      <c r="R133" s="101"/>
      <c r="T133" s="102"/>
      <c r="U133" s="36"/>
      <c r="V133" s="103"/>
      <c r="W133" s="103"/>
      <c r="X133" s="103"/>
      <c r="Y133" s="103"/>
      <c r="Z133" s="103"/>
      <c r="AA133" s="104"/>
      <c r="AC133" s="15"/>
      <c r="AE133" s="15"/>
      <c r="AF133" s="15"/>
      <c r="AJ133" s="15"/>
      <c r="AP133" s="105"/>
      <c r="AQ133" s="105"/>
      <c r="AR133" s="105"/>
      <c r="AS133" s="105"/>
      <c r="AT133" s="105"/>
      <c r="AU133" s="15"/>
      <c r="AV133" s="106"/>
      <c r="AW133" s="15"/>
      <c r="AX133" s="15"/>
    </row>
    <row r="134" spans="2:50" s="1" customFormat="1" x14ac:dyDescent="0.3">
      <c r="B134" s="100"/>
      <c r="C134" s="108">
        <v>101</v>
      </c>
      <c r="D134" s="116" t="s">
        <v>108</v>
      </c>
      <c r="E134" s="123" t="s">
        <v>443</v>
      </c>
      <c r="F134" s="208" t="s">
        <v>242</v>
      </c>
      <c r="G134" s="209"/>
      <c r="H134" s="209"/>
      <c r="I134" s="210"/>
      <c r="J134" s="117" t="s">
        <v>107</v>
      </c>
      <c r="K134" s="113">
        <v>1</v>
      </c>
      <c r="L134" s="211"/>
      <c r="M134" s="212"/>
      <c r="N134" s="197"/>
      <c r="O134" s="198"/>
      <c r="P134" s="198"/>
      <c r="Q134" s="199"/>
      <c r="R134" s="101"/>
      <c r="T134" s="102"/>
      <c r="U134" s="36"/>
      <c r="V134" s="103"/>
      <c r="W134" s="103"/>
      <c r="X134" s="103"/>
      <c r="Y134" s="103"/>
      <c r="Z134" s="103"/>
      <c r="AA134" s="104"/>
      <c r="AC134" s="15"/>
      <c r="AE134" s="15"/>
      <c r="AF134" s="15"/>
      <c r="AJ134" s="15"/>
      <c r="AP134" s="105"/>
      <c r="AQ134" s="105"/>
      <c r="AR134" s="105"/>
      <c r="AS134" s="105"/>
      <c r="AT134" s="105"/>
      <c r="AU134" s="15"/>
      <c r="AV134" s="106"/>
      <c r="AW134" s="15"/>
      <c r="AX134" s="15"/>
    </row>
    <row r="135" spans="2:50" s="1" customFormat="1" ht="48.75" customHeight="1" x14ac:dyDescent="0.3">
      <c r="B135" s="100"/>
      <c r="C135" s="109">
        <v>102</v>
      </c>
      <c r="D135" s="109" t="s">
        <v>103</v>
      </c>
      <c r="E135" s="110" t="s">
        <v>444</v>
      </c>
      <c r="F135" s="200" t="s">
        <v>770</v>
      </c>
      <c r="G135" s="201"/>
      <c r="H135" s="201"/>
      <c r="I135" s="202"/>
      <c r="J135" s="114" t="s">
        <v>107</v>
      </c>
      <c r="K135" s="120">
        <v>1</v>
      </c>
      <c r="L135" s="203"/>
      <c r="M135" s="204"/>
      <c r="N135" s="205"/>
      <c r="O135" s="206"/>
      <c r="P135" s="206"/>
      <c r="Q135" s="207"/>
      <c r="R135" s="101"/>
      <c r="T135" s="102"/>
      <c r="U135" s="36"/>
      <c r="V135" s="103"/>
      <c r="W135" s="103"/>
      <c r="X135" s="103"/>
      <c r="Y135" s="103"/>
      <c r="Z135" s="103"/>
      <c r="AA135" s="104"/>
      <c r="AC135" s="15"/>
      <c r="AE135" s="15"/>
      <c r="AF135" s="15"/>
      <c r="AJ135" s="15"/>
      <c r="AP135" s="105"/>
      <c r="AQ135" s="105"/>
      <c r="AR135" s="105"/>
      <c r="AS135" s="105"/>
      <c r="AT135" s="105"/>
      <c r="AU135" s="15"/>
      <c r="AV135" s="106"/>
      <c r="AW135" s="15"/>
      <c r="AX135" s="15"/>
    </row>
    <row r="136" spans="2:50" s="1" customFormat="1" x14ac:dyDescent="0.3">
      <c r="B136" s="100"/>
      <c r="C136" s="108">
        <v>103</v>
      </c>
      <c r="D136" s="116" t="s">
        <v>108</v>
      </c>
      <c r="E136" s="123" t="s">
        <v>445</v>
      </c>
      <c r="F136" s="208" t="s">
        <v>243</v>
      </c>
      <c r="G136" s="209"/>
      <c r="H136" s="209"/>
      <c r="I136" s="210"/>
      <c r="J136" s="117" t="s">
        <v>107</v>
      </c>
      <c r="K136" s="113">
        <v>1</v>
      </c>
      <c r="L136" s="211"/>
      <c r="M136" s="212"/>
      <c r="N136" s="197"/>
      <c r="O136" s="198"/>
      <c r="P136" s="198"/>
      <c r="Q136" s="199"/>
      <c r="R136" s="101"/>
      <c r="T136" s="102"/>
      <c r="U136" s="36"/>
      <c r="V136" s="103"/>
      <c r="W136" s="103"/>
      <c r="X136" s="103"/>
      <c r="Y136" s="103"/>
      <c r="Z136" s="103"/>
      <c r="AA136" s="104"/>
      <c r="AC136" s="15"/>
      <c r="AE136" s="15"/>
      <c r="AF136" s="15"/>
      <c r="AJ136" s="15"/>
      <c r="AP136" s="105"/>
      <c r="AQ136" s="105"/>
      <c r="AR136" s="105"/>
      <c r="AS136" s="105"/>
      <c r="AT136" s="105"/>
      <c r="AU136" s="15"/>
      <c r="AV136" s="106"/>
      <c r="AW136" s="15"/>
      <c r="AX136" s="15"/>
    </row>
    <row r="137" spans="2:50" s="1" customFormat="1" x14ac:dyDescent="0.3">
      <c r="B137" s="100"/>
      <c r="C137" s="109">
        <v>104</v>
      </c>
      <c r="D137" s="109" t="s">
        <v>103</v>
      </c>
      <c r="E137" s="148" t="s">
        <v>446</v>
      </c>
      <c r="F137" s="200" t="s">
        <v>244</v>
      </c>
      <c r="G137" s="201"/>
      <c r="H137" s="201"/>
      <c r="I137" s="202"/>
      <c r="J137" s="114" t="s">
        <v>107</v>
      </c>
      <c r="K137" s="120">
        <v>1</v>
      </c>
      <c r="L137" s="203"/>
      <c r="M137" s="204"/>
      <c r="N137" s="205"/>
      <c r="O137" s="206"/>
      <c r="P137" s="206"/>
      <c r="Q137" s="207"/>
      <c r="R137" s="101"/>
      <c r="T137" s="102"/>
      <c r="U137" s="36"/>
      <c r="V137" s="103"/>
      <c r="W137" s="103"/>
      <c r="X137" s="103"/>
      <c r="Y137" s="103"/>
      <c r="Z137" s="103"/>
      <c r="AA137" s="104"/>
      <c r="AC137" s="15"/>
      <c r="AE137" s="15"/>
      <c r="AF137" s="15"/>
      <c r="AJ137" s="15"/>
      <c r="AP137" s="105"/>
      <c r="AQ137" s="105"/>
      <c r="AR137" s="105"/>
      <c r="AS137" s="105"/>
      <c r="AT137" s="105"/>
      <c r="AU137" s="15"/>
      <c r="AV137" s="106"/>
      <c r="AW137" s="15"/>
      <c r="AX137" s="15"/>
    </row>
    <row r="138" spans="2:50" s="1" customFormat="1" x14ac:dyDescent="0.3">
      <c r="B138" s="100"/>
      <c r="C138" s="108">
        <v>105</v>
      </c>
      <c r="D138" s="116" t="s">
        <v>108</v>
      </c>
      <c r="E138" s="123" t="s">
        <v>447</v>
      </c>
      <c r="F138" s="208" t="s">
        <v>244</v>
      </c>
      <c r="G138" s="209"/>
      <c r="H138" s="209"/>
      <c r="I138" s="210"/>
      <c r="J138" s="117" t="s">
        <v>107</v>
      </c>
      <c r="K138" s="113">
        <v>1</v>
      </c>
      <c r="L138" s="211"/>
      <c r="M138" s="212"/>
      <c r="N138" s="197"/>
      <c r="O138" s="198"/>
      <c r="P138" s="198"/>
      <c r="Q138" s="199"/>
      <c r="R138" s="101"/>
      <c r="T138" s="102"/>
      <c r="U138" s="36"/>
      <c r="V138" s="103"/>
      <c r="W138" s="103"/>
      <c r="X138" s="103"/>
      <c r="Y138" s="103"/>
      <c r="Z138" s="103"/>
      <c r="AA138" s="104"/>
      <c r="AC138" s="15"/>
      <c r="AE138" s="15"/>
      <c r="AF138" s="15"/>
      <c r="AJ138" s="15"/>
      <c r="AP138" s="105"/>
      <c r="AQ138" s="105"/>
      <c r="AR138" s="105"/>
      <c r="AS138" s="105"/>
      <c r="AT138" s="105"/>
      <c r="AU138" s="15"/>
      <c r="AV138" s="106"/>
      <c r="AW138" s="15"/>
      <c r="AX138" s="15"/>
    </row>
    <row r="139" spans="2:50" s="1" customFormat="1" x14ac:dyDescent="0.3">
      <c r="B139" s="100"/>
      <c r="C139" s="109">
        <v>106</v>
      </c>
      <c r="D139" s="109" t="s">
        <v>103</v>
      </c>
      <c r="E139" s="148" t="s">
        <v>448</v>
      </c>
      <c r="F139" s="200" t="s">
        <v>245</v>
      </c>
      <c r="G139" s="201"/>
      <c r="H139" s="201"/>
      <c r="I139" s="202"/>
      <c r="J139" s="114" t="s">
        <v>107</v>
      </c>
      <c r="K139" s="120">
        <v>1</v>
      </c>
      <c r="L139" s="203"/>
      <c r="M139" s="204"/>
      <c r="N139" s="205"/>
      <c r="O139" s="206"/>
      <c r="P139" s="206"/>
      <c r="Q139" s="207"/>
      <c r="R139" s="101"/>
      <c r="T139" s="102"/>
      <c r="U139" s="36"/>
      <c r="V139" s="103"/>
      <c r="W139" s="103"/>
      <c r="X139" s="103"/>
      <c r="Y139" s="103"/>
      <c r="Z139" s="103"/>
      <c r="AA139" s="104"/>
      <c r="AC139" s="15"/>
      <c r="AE139" s="15"/>
      <c r="AF139" s="15"/>
      <c r="AJ139" s="15"/>
      <c r="AP139" s="105"/>
      <c r="AQ139" s="105"/>
      <c r="AR139" s="105"/>
      <c r="AS139" s="105"/>
      <c r="AT139" s="105"/>
      <c r="AU139" s="15"/>
      <c r="AV139" s="106"/>
      <c r="AW139" s="15"/>
      <c r="AX139" s="15"/>
    </row>
    <row r="140" spans="2:50" s="1" customFormat="1" x14ac:dyDescent="0.3">
      <c r="B140" s="100"/>
      <c r="C140" s="108">
        <v>107</v>
      </c>
      <c r="D140" s="116" t="s">
        <v>108</v>
      </c>
      <c r="E140" s="123" t="s">
        <v>449</v>
      </c>
      <c r="F140" s="208" t="s">
        <v>245</v>
      </c>
      <c r="G140" s="209"/>
      <c r="H140" s="209"/>
      <c r="I140" s="210"/>
      <c r="J140" s="117" t="s">
        <v>107</v>
      </c>
      <c r="K140" s="113">
        <v>1</v>
      </c>
      <c r="L140" s="211"/>
      <c r="M140" s="212"/>
      <c r="N140" s="197"/>
      <c r="O140" s="198"/>
      <c r="P140" s="198"/>
      <c r="Q140" s="199"/>
      <c r="R140" s="101"/>
      <c r="T140" s="102"/>
      <c r="U140" s="36"/>
      <c r="V140" s="103"/>
      <c r="W140" s="103"/>
      <c r="X140" s="103"/>
      <c r="Y140" s="103"/>
      <c r="Z140" s="103"/>
      <c r="AA140" s="104"/>
      <c r="AC140" s="15"/>
      <c r="AE140" s="15"/>
      <c r="AF140" s="15"/>
      <c r="AJ140" s="15"/>
      <c r="AP140" s="105"/>
      <c r="AQ140" s="105"/>
      <c r="AR140" s="105"/>
      <c r="AS140" s="105"/>
      <c r="AT140" s="105"/>
      <c r="AU140" s="15"/>
      <c r="AV140" s="106"/>
      <c r="AW140" s="15"/>
      <c r="AX140" s="15"/>
    </row>
    <row r="141" spans="2:50" s="1" customFormat="1" x14ac:dyDescent="0.3">
      <c r="B141" s="100"/>
      <c r="C141" s="109">
        <v>108</v>
      </c>
      <c r="D141" s="109" t="s">
        <v>103</v>
      </c>
      <c r="E141" s="148" t="s">
        <v>450</v>
      </c>
      <c r="F141" s="200" t="s">
        <v>246</v>
      </c>
      <c r="G141" s="201"/>
      <c r="H141" s="201"/>
      <c r="I141" s="202"/>
      <c r="J141" s="114" t="s">
        <v>107</v>
      </c>
      <c r="K141" s="120">
        <v>1</v>
      </c>
      <c r="L141" s="203"/>
      <c r="M141" s="204"/>
      <c r="N141" s="205"/>
      <c r="O141" s="206"/>
      <c r="P141" s="206"/>
      <c r="Q141" s="207"/>
      <c r="R141" s="101"/>
      <c r="T141" s="102"/>
      <c r="U141" s="36"/>
      <c r="V141" s="103"/>
      <c r="W141" s="103"/>
      <c r="X141" s="103"/>
      <c r="Y141" s="103"/>
      <c r="Z141" s="103"/>
      <c r="AA141" s="104"/>
      <c r="AC141" s="15"/>
      <c r="AE141" s="15"/>
      <c r="AF141" s="15"/>
      <c r="AJ141" s="15"/>
      <c r="AP141" s="105"/>
      <c r="AQ141" s="105"/>
      <c r="AR141" s="105"/>
      <c r="AS141" s="105"/>
      <c r="AT141" s="105"/>
      <c r="AU141" s="15"/>
      <c r="AV141" s="106"/>
      <c r="AW141" s="15"/>
      <c r="AX141" s="15"/>
    </row>
    <row r="142" spans="2:50" s="1" customFormat="1" x14ac:dyDescent="0.3">
      <c r="B142" s="100"/>
      <c r="C142" s="108">
        <v>109</v>
      </c>
      <c r="D142" s="116" t="s">
        <v>108</v>
      </c>
      <c r="E142" s="123" t="s">
        <v>451</v>
      </c>
      <c r="F142" s="208" t="s">
        <v>246</v>
      </c>
      <c r="G142" s="209"/>
      <c r="H142" s="209"/>
      <c r="I142" s="210"/>
      <c r="J142" s="117" t="s">
        <v>107</v>
      </c>
      <c r="K142" s="113">
        <v>1</v>
      </c>
      <c r="L142" s="211"/>
      <c r="M142" s="212"/>
      <c r="N142" s="197"/>
      <c r="O142" s="198"/>
      <c r="P142" s="198"/>
      <c r="Q142" s="199"/>
      <c r="R142" s="101"/>
      <c r="T142" s="102"/>
      <c r="U142" s="36"/>
      <c r="V142" s="103"/>
      <c r="W142" s="103"/>
      <c r="X142" s="103"/>
      <c r="Y142" s="103"/>
      <c r="Z142" s="103"/>
      <c r="AA142" s="104"/>
      <c r="AC142" s="15"/>
      <c r="AE142" s="15"/>
      <c r="AF142" s="15"/>
      <c r="AJ142" s="15"/>
      <c r="AP142" s="105"/>
      <c r="AQ142" s="105"/>
      <c r="AR142" s="105"/>
      <c r="AS142" s="105"/>
      <c r="AT142" s="105"/>
      <c r="AU142" s="15"/>
      <c r="AV142" s="106"/>
      <c r="AW142" s="15"/>
      <c r="AX142" s="15"/>
    </row>
    <row r="143" spans="2:50" s="1" customFormat="1" ht="52.5" customHeight="1" x14ac:dyDescent="0.3">
      <c r="B143" s="100"/>
      <c r="C143" s="109">
        <v>110</v>
      </c>
      <c r="D143" s="109" t="s">
        <v>103</v>
      </c>
      <c r="E143" s="148" t="s">
        <v>452</v>
      </c>
      <c r="F143" s="200" t="s">
        <v>771</v>
      </c>
      <c r="G143" s="201"/>
      <c r="H143" s="201"/>
      <c r="I143" s="202"/>
      <c r="J143" s="114" t="s">
        <v>107</v>
      </c>
      <c r="K143" s="120">
        <v>1</v>
      </c>
      <c r="L143" s="203"/>
      <c r="M143" s="204"/>
      <c r="N143" s="205"/>
      <c r="O143" s="206"/>
      <c r="P143" s="206"/>
      <c r="Q143" s="207"/>
      <c r="R143" s="101"/>
      <c r="T143" s="102"/>
      <c r="U143" s="36"/>
      <c r="V143" s="103"/>
      <c r="W143" s="103"/>
      <c r="X143" s="103"/>
      <c r="Y143" s="103"/>
      <c r="Z143" s="103"/>
      <c r="AA143" s="104"/>
      <c r="AC143" s="15"/>
      <c r="AE143" s="15"/>
      <c r="AF143" s="15"/>
      <c r="AJ143" s="15"/>
      <c r="AP143" s="105"/>
      <c r="AQ143" s="105"/>
      <c r="AR143" s="105"/>
      <c r="AS143" s="105"/>
      <c r="AT143" s="105"/>
      <c r="AU143" s="15"/>
      <c r="AV143" s="106"/>
      <c r="AW143" s="15"/>
      <c r="AX143" s="15"/>
    </row>
    <row r="144" spans="2:50" s="1" customFormat="1" x14ac:dyDescent="0.3">
      <c r="B144" s="100"/>
      <c r="C144" s="108">
        <v>111</v>
      </c>
      <c r="D144" s="116" t="s">
        <v>108</v>
      </c>
      <c r="E144" s="123" t="s">
        <v>453</v>
      </c>
      <c r="F144" s="208" t="s">
        <v>247</v>
      </c>
      <c r="G144" s="209"/>
      <c r="H144" s="209"/>
      <c r="I144" s="210"/>
      <c r="J144" s="117" t="s">
        <v>107</v>
      </c>
      <c r="K144" s="113">
        <v>1</v>
      </c>
      <c r="L144" s="211"/>
      <c r="M144" s="212"/>
      <c r="N144" s="197"/>
      <c r="O144" s="198"/>
      <c r="P144" s="198"/>
      <c r="Q144" s="199"/>
      <c r="R144" s="101"/>
      <c r="T144" s="102"/>
      <c r="U144" s="36"/>
      <c r="V144" s="103"/>
      <c r="W144" s="103"/>
      <c r="X144" s="103"/>
      <c r="Y144" s="103"/>
      <c r="Z144" s="103"/>
      <c r="AA144" s="104"/>
      <c r="AC144" s="15"/>
      <c r="AE144" s="15"/>
      <c r="AF144" s="15"/>
      <c r="AJ144" s="15"/>
      <c r="AP144" s="105"/>
      <c r="AQ144" s="105"/>
      <c r="AR144" s="105"/>
      <c r="AS144" s="105"/>
      <c r="AT144" s="105"/>
      <c r="AU144" s="15"/>
      <c r="AV144" s="106"/>
      <c r="AW144" s="15"/>
      <c r="AX144" s="15"/>
    </row>
    <row r="145" spans="2:50" s="1" customFormat="1" ht="39" customHeight="1" x14ac:dyDescent="0.3">
      <c r="B145" s="100"/>
      <c r="C145" s="109">
        <v>112</v>
      </c>
      <c r="D145" s="109" t="s">
        <v>103</v>
      </c>
      <c r="E145" s="148" t="s">
        <v>454</v>
      </c>
      <c r="F145" s="200" t="s">
        <v>248</v>
      </c>
      <c r="G145" s="201"/>
      <c r="H145" s="201"/>
      <c r="I145" s="202"/>
      <c r="J145" s="114" t="s">
        <v>107</v>
      </c>
      <c r="K145" s="120">
        <v>1</v>
      </c>
      <c r="L145" s="203"/>
      <c r="M145" s="204"/>
      <c r="N145" s="205"/>
      <c r="O145" s="206"/>
      <c r="P145" s="206"/>
      <c r="Q145" s="207"/>
      <c r="R145" s="101"/>
      <c r="T145" s="102"/>
      <c r="U145" s="36"/>
      <c r="V145" s="103"/>
      <c r="W145" s="103"/>
      <c r="X145" s="103"/>
      <c r="Y145" s="103"/>
      <c r="Z145" s="103"/>
      <c r="AA145" s="104"/>
      <c r="AC145" s="15"/>
      <c r="AE145" s="15"/>
      <c r="AF145" s="15"/>
      <c r="AJ145" s="15"/>
      <c r="AP145" s="105"/>
      <c r="AQ145" s="105"/>
      <c r="AR145" s="105"/>
      <c r="AS145" s="105"/>
      <c r="AT145" s="105"/>
      <c r="AU145" s="15"/>
      <c r="AV145" s="106"/>
      <c r="AW145" s="15"/>
      <c r="AX145" s="15"/>
    </row>
    <row r="146" spans="2:50" s="1" customFormat="1" ht="39.75" customHeight="1" x14ac:dyDescent="0.3">
      <c r="B146" s="100"/>
      <c r="C146" s="108">
        <v>113</v>
      </c>
      <c r="D146" s="116" t="s">
        <v>108</v>
      </c>
      <c r="E146" s="123" t="s">
        <v>455</v>
      </c>
      <c r="F146" s="208" t="s">
        <v>249</v>
      </c>
      <c r="G146" s="209"/>
      <c r="H146" s="209"/>
      <c r="I146" s="210"/>
      <c r="J146" s="117" t="s">
        <v>107</v>
      </c>
      <c r="K146" s="113">
        <v>1</v>
      </c>
      <c r="L146" s="211"/>
      <c r="M146" s="212"/>
      <c r="N146" s="197"/>
      <c r="O146" s="198"/>
      <c r="P146" s="198"/>
      <c r="Q146" s="199"/>
      <c r="R146" s="101"/>
      <c r="T146" s="102"/>
      <c r="U146" s="36"/>
      <c r="V146" s="103"/>
      <c r="W146" s="103"/>
      <c r="X146" s="103"/>
      <c r="Y146" s="103"/>
      <c r="Z146" s="103"/>
      <c r="AA146" s="104"/>
      <c r="AC146" s="15"/>
      <c r="AE146" s="15"/>
      <c r="AF146" s="15"/>
      <c r="AJ146" s="15"/>
      <c r="AP146" s="105"/>
      <c r="AQ146" s="105"/>
      <c r="AR146" s="105"/>
      <c r="AS146" s="105"/>
      <c r="AT146" s="105"/>
      <c r="AU146" s="15"/>
      <c r="AV146" s="106"/>
      <c r="AW146" s="15"/>
      <c r="AX146" s="15"/>
    </row>
    <row r="147" spans="2:50" s="1" customFormat="1" x14ac:dyDescent="0.3">
      <c r="B147" s="100"/>
      <c r="C147" s="109">
        <v>114</v>
      </c>
      <c r="D147" s="109" t="s">
        <v>103</v>
      </c>
      <c r="E147" s="148" t="s">
        <v>456</v>
      </c>
      <c r="F147" s="200" t="s">
        <v>250</v>
      </c>
      <c r="G147" s="201"/>
      <c r="H147" s="201"/>
      <c r="I147" s="202"/>
      <c r="J147" s="114" t="s">
        <v>107</v>
      </c>
      <c r="K147" s="120">
        <v>3</v>
      </c>
      <c r="L147" s="203"/>
      <c r="M147" s="204"/>
      <c r="N147" s="205"/>
      <c r="O147" s="206"/>
      <c r="P147" s="206"/>
      <c r="Q147" s="207"/>
      <c r="R147" s="101"/>
      <c r="T147" s="102"/>
      <c r="U147" s="36"/>
      <c r="V147" s="103"/>
      <c r="W147" s="103"/>
      <c r="X147" s="103"/>
      <c r="Y147" s="103"/>
      <c r="Z147" s="103"/>
      <c r="AA147" s="104"/>
      <c r="AC147" s="15"/>
      <c r="AE147" s="15"/>
      <c r="AF147" s="15"/>
      <c r="AJ147" s="15"/>
      <c r="AP147" s="105"/>
      <c r="AQ147" s="105"/>
      <c r="AR147" s="105"/>
      <c r="AS147" s="105"/>
      <c r="AT147" s="105"/>
      <c r="AU147" s="15"/>
      <c r="AV147" s="106"/>
      <c r="AW147" s="15"/>
      <c r="AX147" s="15"/>
    </row>
    <row r="148" spans="2:50" s="1" customFormat="1" ht="36" customHeight="1" x14ac:dyDescent="0.3">
      <c r="B148" s="100"/>
      <c r="C148" s="108">
        <v>115</v>
      </c>
      <c r="D148" s="116" t="s">
        <v>108</v>
      </c>
      <c r="E148" s="123" t="s">
        <v>457</v>
      </c>
      <c r="F148" s="208" t="s">
        <v>772</v>
      </c>
      <c r="G148" s="209"/>
      <c r="H148" s="209"/>
      <c r="I148" s="210"/>
      <c r="J148" s="117" t="s">
        <v>107</v>
      </c>
      <c r="K148" s="113">
        <v>3</v>
      </c>
      <c r="L148" s="211"/>
      <c r="M148" s="212"/>
      <c r="N148" s="197"/>
      <c r="O148" s="198"/>
      <c r="P148" s="198"/>
      <c r="Q148" s="199"/>
      <c r="R148" s="101"/>
      <c r="T148" s="102"/>
      <c r="U148" s="36"/>
      <c r="V148" s="103"/>
      <c r="W148" s="103"/>
      <c r="X148" s="103"/>
      <c r="Y148" s="103"/>
      <c r="Z148" s="103"/>
      <c r="AA148" s="104"/>
      <c r="AC148" s="15"/>
      <c r="AE148" s="15"/>
      <c r="AF148" s="15"/>
      <c r="AJ148" s="15"/>
      <c r="AP148" s="105"/>
      <c r="AQ148" s="105"/>
      <c r="AR148" s="105"/>
      <c r="AS148" s="105"/>
      <c r="AT148" s="105"/>
      <c r="AU148" s="15"/>
      <c r="AV148" s="106"/>
      <c r="AW148" s="15"/>
      <c r="AX148" s="15"/>
    </row>
    <row r="149" spans="2:50" s="1" customFormat="1" ht="48" customHeight="1" x14ac:dyDescent="0.3">
      <c r="B149" s="100"/>
      <c r="C149" s="109">
        <v>116</v>
      </c>
      <c r="D149" s="109" t="s">
        <v>103</v>
      </c>
      <c r="E149" s="148" t="s">
        <v>458</v>
      </c>
      <c r="F149" s="200" t="s">
        <v>765</v>
      </c>
      <c r="G149" s="201"/>
      <c r="H149" s="201"/>
      <c r="I149" s="202"/>
      <c r="J149" s="114" t="s">
        <v>107</v>
      </c>
      <c r="K149" s="120">
        <v>3</v>
      </c>
      <c r="L149" s="203"/>
      <c r="M149" s="204"/>
      <c r="N149" s="205"/>
      <c r="O149" s="206"/>
      <c r="P149" s="206"/>
      <c r="Q149" s="207"/>
      <c r="R149" s="101"/>
      <c r="T149" s="102"/>
      <c r="U149" s="36"/>
      <c r="V149" s="103"/>
      <c r="W149" s="103"/>
      <c r="X149" s="103"/>
      <c r="Y149" s="103"/>
      <c r="Z149" s="103"/>
      <c r="AA149" s="104"/>
      <c r="AC149" s="15"/>
      <c r="AE149" s="15"/>
      <c r="AF149" s="15"/>
      <c r="AJ149" s="15"/>
      <c r="AP149" s="105"/>
      <c r="AQ149" s="105"/>
      <c r="AR149" s="105"/>
      <c r="AS149" s="105"/>
      <c r="AT149" s="105"/>
      <c r="AU149" s="15"/>
      <c r="AV149" s="106"/>
      <c r="AW149" s="15"/>
      <c r="AX149" s="15"/>
    </row>
    <row r="150" spans="2:50" s="1" customFormat="1" ht="38.25" customHeight="1" x14ac:dyDescent="0.3">
      <c r="B150" s="100"/>
      <c r="C150" s="108">
        <v>117</v>
      </c>
      <c r="D150" s="116" t="s">
        <v>108</v>
      </c>
      <c r="E150" s="123" t="s">
        <v>459</v>
      </c>
      <c r="F150" s="208" t="s">
        <v>773</v>
      </c>
      <c r="G150" s="209"/>
      <c r="H150" s="209"/>
      <c r="I150" s="210"/>
      <c r="J150" s="117" t="s">
        <v>107</v>
      </c>
      <c r="K150" s="113">
        <v>3</v>
      </c>
      <c r="L150" s="211"/>
      <c r="M150" s="212"/>
      <c r="N150" s="197"/>
      <c r="O150" s="198"/>
      <c r="P150" s="198"/>
      <c r="Q150" s="199"/>
      <c r="R150" s="101"/>
      <c r="T150" s="102"/>
      <c r="U150" s="36"/>
      <c r="V150" s="103"/>
      <c r="W150" s="103"/>
      <c r="X150" s="103"/>
      <c r="Y150" s="103"/>
      <c r="Z150" s="103"/>
      <c r="AA150" s="104"/>
      <c r="AC150" s="15"/>
      <c r="AE150" s="15"/>
      <c r="AF150" s="15"/>
      <c r="AJ150" s="15"/>
      <c r="AP150" s="105"/>
      <c r="AQ150" s="105"/>
      <c r="AR150" s="105"/>
      <c r="AS150" s="105"/>
      <c r="AT150" s="105"/>
      <c r="AU150" s="15"/>
      <c r="AV150" s="106"/>
      <c r="AW150" s="15"/>
      <c r="AX150" s="15"/>
    </row>
    <row r="151" spans="2:50" s="1" customFormat="1" ht="44.25" customHeight="1" x14ac:dyDescent="0.3">
      <c r="B151" s="100"/>
      <c r="C151" s="109">
        <v>118</v>
      </c>
      <c r="D151" s="109" t="s">
        <v>103</v>
      </c>
      <c r="E151" s="148" t="s">
        <v>460</v>
      </c>
      <c r="F151" s="200" t="s">
        <v>766</v>
      </c>
      <c r="G151" s="201"/>
      <c r="H151" s="201"/>
      <c r="I151" s="202"/>
      <c r="J151" s="114" t="s">
        <v>107</v>
      </c>
      <c r="K151" s="120">
        <v>7</v>
      </c>
      <c r="L151" s="203"/>
      <c r="M151" s="204"/>
      <c r="N151" s="205"/>
      <c r="O151" s="206"/>
      <c r="P151" s="206"/>
      <c r="Q151" s="207"/>
      <c r="R151" s="101"/>
      <c r="T151" s="102"/>
      <c r="U151" s="36"/>
      <c r="V151" s="103"/>
      <c r="W151" s="103"/>
      <c r="X151" s="103"/>
      <c r="Y151" s="103"/>
      <c r="Z151" s="103"/>
      <c r="AA151" s="104"/>
      <c r="AC151" s="15"/>
      <c r="AE151" s="15"/>
      <c r="AF151" s="15"/>
      <c r="AJ151" s="15"/>
      <c r="AP151" s="105"/>
      <c r="AQ151" s="105"/>
      <c r="AR151" s="105"/>
      <c r="AS151" s="105"/>
      <c r="AT151" s="105"/>
      <c r="AU151" s="15"/>
      <c r="AV151" s="106"/>
      <c r="AW151" s="15"/>
      <c r="AX151" s="15"/>
    </row>
    <row r="152" spans="2:50" s="1" customFormat="1" x14ac:dyDescent="0.3">
      <c r="B152" s="100"/>
      <c r="C152" s="108">
        <v>119</v>
      </c>
      <c r="D152" s="116" t="s">
        <v>108</v>
      </c>
      <c r="E152" s="123" t="s">
        <v>461</v>
      </c>
      <c r="F152" s="208" t="s">
        <v>251</v>
      </c>
      <c r="G152" s="209"/>
      <c r="H152" s="209"/>
      <c r="I152" s="210"/>
      <c r="J152" s="117" t="s">
        <v>107</v>
      </c>
      <c r="K152" s="113">
        <v>7</v>
      </c>
      <c r="L152" s="211"/>
      <c r="M152" s="212"/>
      <c r="N152" s="197"/>
      <c r="O152" s="198"/>
      <c r="P152" s="198"/>
      <c r="Q152" s="199"/>
      <c r="R152" s="101"/>
      <c r="T152" s="102"/>
      <c r="U152" s="36"/>
      <c r="V152" s="103"/>
      <c r="W152" s="103"/>
      <c r="X152" s="103"/>
      <c r="Y152" s="103"/>
      <c r="Z152" s="103"/>
      <c r="AA152" s="104"/>
      <c r="AC152" s="15"/>
      <c r="AE152" s="15"/>
      <c r="AF152" s="15"/>
      <c r="AJ152" s="15"/>
      <c r="AP152" s="105"/>
      <c r="AQ152" s="105"/>
      <c r="AR152" s="105"/>
      <c r="AS152" s="105"/>
      <c r="AT152" s="105"/>
      <c r="AU152" s="15"/>
      <c r="AV152" s="106"/>
      <c r="AW152" s="15"/>
      <c r="AX152" s="15"/>
    </row>
    <row r="153" spans="2:50" s="1" customFormat="1" ht="40.5" customHeight="1" x14ac:dyDescent="0.3">
      <c r="B153" s="100"/>
      <c r="C153" s="109">
        <v>120</v>
      </c>
      <c r="D153" s="109" t="s">
        <v>103</v>
      </c>
      <c r="E153" s="110" t="s">
        <v>462</v>
      </c>
      <c r="F153" s="200" t="s">
        <v>767</v>
      </c>
      <c r="G153" s="201"/>
      <c r="H153" s="201"/>
      <c r="I153" s="202"/>
      <c r="J153" s="114" t="s">
        <v>107</v>
      </c>
      <c r="K153" s="120">
        <v>1</v>
      </c>
      <c r="L153" s="203"/>
      <c r="M153" s="204"/>
      <c r="N153" s="205"/>
      <c r="O153" s="206"/>
      <c r="P153" s="206"/>
      <c r="Q153" s="207"/>
      <c r="R153" s="101"/>
      <c r="T153" s="102"/>
      <c r="U153" s="36"/>
      <c r="V153" s="103"/>
      <c r="W153" s="103"/>
      <c r="X153" s="103"/>
      <c r="Y153" s="103"/>
      <c r="Z153" s="103"/>
      <c r="AA153" s="104"/>
      <c r="AC153" s="15"/>
      <c r="AE153" s="15"/>
      <c r="AF153" s="15"/>
      <c r="AJ153" s="15"/>
      <c r="AP153" s="105"/>
      <c r="AQ153" s="105"/>
      <c r="AR153" s="105"/>
      <c r="AS153" s="105"/>
      <c r="AT153" s="105"/>
      <c r="AU153" s="15"/>
      <c r="AV153" s="106"/>
      <c r="AW153" s="15"/>
      <c r="AX153" s="15"/>
    </row>
    <row r="154" spans="2:50" s="1" customFormat="1" x14ac:dyDescent="0.3">
      <c r="B154" s="100"/>
      <c r="C154" s="108">
        <v>121</v>
      </c>
      <c r="D154" s="116" t="s">
        <v>108</v>
      </c>
      <c r="E154" s="123" t="s">
        <v>463</v>
      </c>
      <c r="F154" s="208" t="s">
        <v>252</v>
      </c>
      <c r="G154" s="209"/>
      <c r="H154" s="209"/>
      <c r="I154" s="210"/>
      <c r="J154" s="117" t="s">
        <v>107</v>
      </c>
      <c r="K154" s="113">
        <v>1</v>
      </c>
      <c r="L154" s="211"/>
      <c r="M154" s="212"/>
      <c r="N154" s="197"/>
      <c r="O154" s="198"/>
      <c r="P154" s="198"/>
      <c r="Q154" s="199"/>
      <c r="R154" s="101"/>
      <c r="T154" s="102"/>
      <c r="U154" s="36"/>
      <c r="V154" s="103"/>
      <c r="W154" s="103"/>
      <c r="X154" s="103"/>
      <c r="Y154" s="103"/>
      <c r="Z154" s="103"/>
      <c r="AA154" s="104"/>
      <c r="AC154" s="15"/>
      <c r="AE154" s="15"/>
      <c r="AF154" s="15"/>
      <c r="AJ154" s="15"/>
      <c r="AP154" s="105"/>
      <c r="AQ154" s="105"/>
      <c r="AR154" s="105"/>
      <c r="AS154" s="105"/>
      <c r="AT154" s="105"/>
      <c r="AU154" s="15"/>
      <c r="AV154" s="106"/>
      <c r="AW154" s="15"/>
      <c r="AX154" s="15"/>
    </row>
    <row r="155" spans="2:50" s="1" customFormat="1" ht="49.5" customHeight="1" x14ac:dyDescent="0.3">
      <c r="B155" s="100"/>
      <c r="C155" s="109">
        <v>122</v>
      </c>
      <c r="D155" s="109" t="s">
        <v>103</v>
      </c>
      <c r="E155" s="110" t="s">
        <v>695</v>
      </c>
      <c r="F155" s="200" t="s">
        <v>774</v>
      </c>
      <c r="G155" s="201"/>
      <c r="H155" s="201"/>
      <c r="I155" s="202"/>
      <c r="J155" s="114" t="s">
        <v>107</v>
      </c>
      <c r="K155" s="120">
        <v>1</v>
      </c>
      <c r="L155" s="203"/>
      <c r="M155" s="204"/>
      <c r="N155" s="205"/>
      <c r="O155" s="206"/>
      <c r="P155" s="206"/>
      <c r="Q155" s="207"/>
      <c r="R155" s="101"/>
      <c r="T155" s="102"/>
      <c r="U155" s="36"/>
      <c r="V155" s="103"/>
      <c r="W155" s="103"/>
      <c r="X155" s="103"/>
      <c r="Y155" s="103"/>
      <c r="Z155" s="103"/>
      <c r="AA155" s="104"/>
      <c r="AC155" s="15"/>
      <c r="AE155" s="15"/>
      <c r="AF155" s="15"/>
      <c r="AJ155" s="15"/>
      <c r="AP155" s="105"/>
      <c r="AQ155" s="105"/>
      <c r="AR155" s="105"/>
      <c r="AS155" s="105"/>
      <c r="AT155" s="105"/>
      <c r="AU155" s="15"/>
      <c r="AV155" s="106"/>
      <c r="AW155" s="15"/>
      <c r="AX155" s="15"/>
    </row>
    <row r="156" spans="2:50" s="1" customFormat="1" x14ac:dyDescent="0.3">
      <c r="B156" s="100"/>
      <c r="C156" s="108">
        <v>123</v>
      </c>
      <c r="D156" s="116" t="s">
        <v>108</v>
      </c>
      <c r="E156" s="123" t="s">
        <v>464</v>
      </c>
      <c r="F156" s="208" t="s">
        <v>255</v>
      </c>
      <c r="G156" s="209"/>
      <c r="H156" s="209"/>
      <c r="I156" s="210"/>
      <c r="J156" s="117" t="s">
        <v>107</v>
      </c>
      <c r="K156" s="113">
        <v>1</v>
      </c>
      <c r="L156" s="211"/>
      <c r="M156" s="212"/>
      <c r="N156" s="197"/>
      <c r="O156" s="198"/>
      <c r="P156" s="198"/>
      <c r="Q156" s="199"/>
      <c r="R156" s="101"/>
      <c r="T156" s="102"/>
      <c r="U156" s="36"/>
      <c r="V156" s="103"/>
      <c r="W156" s="103"/>
      <c r="X156" s="103"/>
      <c r="Y156" s="103"/>
      <c r="Z156" s="103"/>
      <c r="AA156" s="104"/>
      <c r="AC156" s="15"/>
      <c r="AE156" s="15"/>
      <c r="AF156" s="15"/>
      <c r="AJ156" s="15"/>
      <c r="AP156" s="105"/>
      <c r="AQ156" s="105"/>
      <c r="AR156" s="105"/>
      <c r="AS156" s="105"/>
      <c r="AT156" s="105"/>
      <c r="AU156" s="15"/>
      <c r="AV156" s="106"/>
      <c r="AW156" s="15"/>
      <c r="AX156" s="15"/>
    </row>
    <row r="157" spans="2:50" s="1" customFormat="1" ht="49.5" customHeight="1" x14ac:dyDescent="0.3">
      <c r="B157" s="100"/>
      <c r="C157" s="109">
        <v>124</v>
      </c>
      <c r="D157" s="109" t="s">
        <v>103</v>
      </c>
      <c r="E157" s="110" t="s">
        <v>465</v>
      </c>
      <c r="F157" s="200" t="s">
        <v>775</v>
      </c>
      <c r="G157" s="201"/>
      <c r="H157" s="201"/>
      <c r="I157" s="202"/>
      <c r="J157" s="114" t="s">
        <v>107</v>
      </c>
      <c r="K157" s="120">
        <v>1</v>
      </c>
      <c r="L157" s="203"/>
      <c r="M157" s="204"/>
      <c r="N157" s="205"/>
      <c r="O157" s="206"/>
      <c r="P157" s="206"/>
      <c r="Q157" s="207"/>
      <c r="R157" s="101"/>
      <c r="T157" s="102"/>
      <c r="U157" s="36"/>
      <c r="V157" s="103"/>
      <c r="W157" s="103"/>
      <c r="X157" s="103"/>
      <c r="Y157" s="103"/>
      <c r="Z157" s="103"/>
      <c r="AA157" s="104"/>
      <c r="AC157" s="15"/>
      <c r="AE157" s="15"/>
      <c r="AF157" s="15"/>
      <c r="AJ157" s="15"/>
      <c r="AP157" s="105"/>
      <c r="AQ157" s="105"/>
      <c r="AR157" s="105"/>
      <c r="AS157" s="105"/>
      <c r="AT157" s="105"/>
      <c r="AU157" s="15"/>
      <c r="AV157" s="106"/>
      <c r="AW157" s="15"/>
      <c r="AX157" s="15"/>
    </row>
    <row r="158" spans="2:50" s="1" customFormat="1" x14ac:dyDescent="0.3">
      <c r="B158" s="100"/>
      <c r="C158" s="108">
        <v>125</v>
      </c>
      <c r="D158" s="116" t="s">
        <v>108</v>
      </c>
      <c r="E158" s="123" t="s">
        <v>466</v>
      </c>
      <c r="F158" s="208" t="s">
        <v>256</v>
      </c>
      <c r="G158" s="209"/>
      <c r="H158" s="209"/>
      <c r="I158" s="210"/>
      <c r="J158" s="117" t="s">
        <v>107</v>
      </c>
      <c r="K158" s="113">
        <v>1</v>
      </c>
      <c r="L158" s="211"/>
      <c r="M158" s="212"/>
      <c r="N158" s="197"/>
      <c r="O158" s="198"/>
      <c r="P158" s="198"/>
      <c r="Q158" s="199"/>
      <c r="R158" s="101"/>
      <c r="T158" s="102"/>
      <c r="U158" s="36"/>
      <c r="V158" s="103"/>
      <c r="W158" s="103"/>
      <c r="X158" s="103"/>
      <c r="Y158" s="103"/>
      <c r="Z158" s="103"/>
      <c r="AA158" s="104"/>
      <c r="AC158" s="15"/>
      <c r="AE158" s="15"/>
      <c r="AF158" s="15"/>
      <c r="AJ158" s="15"/>
      <c r="AP158" s="105"/>
      <c r="AQ158" s="105"/>
      <c r="AR158" s="105"/>
      <c r="AS158" s="105"/>
      <c r="AT158" s="105"/>
      <c r="AU158" s="15"/>
      <c r="AV158" s="106"/>
      <c r="AW158" s="15"/>
      <c r="AX158" s="15"/>
    </row>
    <row r="159" spans="2:50" s="1" customFormat="1" ht="37.5" customHeight="1" x14ac:dyDescent="0.3">
      <c r="B159" s="100"/>
      <c r="C159" s="109">
        <v>126</v>
      </c>
      <c r="D159" s="109" t="s">
        <v>103</v>
      </c>
      <c r="E159" s="110" t="s">
        <v>467</v>
      </c>
      <c r="F159" s="200" t="s">
        <v>776</v>
      </c>
      <c r="G159" s="201"/>
      <c r="H159" s="201"/>
      <c r="I159" s="202"/>
      <c r="J159" s="114" t="s">
        <v>107</v>
      </c>
      <c r="K159" s="120">
        <v>1</v>
      </c>
      <c r="L159" s="203"/>
      <c r="M159" s="204"/>
      <c r="N159" s="205"/>
      <c r="O159" s="206"/>
      <c r="P159" s="206"/>
      <c r="Q159" s="207"/>
      <c r="R159" s="101"/>
      <c r="T159" s="102"/>
      <c r="U159" s="36"/>
      <c r="V159" s="103"/>
      <c r="W159" s="103"/>
      <c r="X159" s="103"/>
      <c r="Y159" s="103"/>
      <c r="Z159" s="103"/>
      <c r="AA159" s="104"/>
      <c r="AC159" s="15"/>
      <c r="AE159" s="15"/>
      <c r="AF159" s="15"/>
      <c r="AJ159" s="15"/>
      <c r="AP159" s="105"/>
      <c r="AQ159" s="105"/>
      <c r="AR159" s="105"/>
      <c r="AS159" s="105"/>
      <c r="AT159" s="105"/>
      <c r="AU159" s="15"/>
      <c r="AV159" s="106"/>
      <c r="AW159" s="15"/>
      <c r="AX159" s="15"/>
    </row>
    <row r="160" spans="2:50" s="1" customFormat="1" ht="27" customHeight="1" x14ac:dyDescent="0.3">
      <c r="B160" s="100"/>
      <c r="C160" s="108">
        <v>127</v>
      </c>
      <c r="D160" s="116" t="s">
        <v>108</v>
      </c>
      <c r="E160" s="123" t="s">
        <v>468</v>
      </c>
      <c r="F160" s="208" t="s">
        <v>257</v>
      </c>
      <c r="G160" s="209"/>
      <c r="H160" s="209"/>
      <c r="I160" s="210"/>
      <c r="J160" s="117" t="s">
        <v>107</v>
      </c>
      <c r="K160" s="113">
        <v>1</v>
      </c>
      <c r="L160" s="211"/>
      <c r="M160" s="212"/>
      <c r="N160" s="197"/>
      <c r="O160" s="198"/>
      <c r="P160" s="198"/>
      <c r="Q160" s="199"/>
      <c r="R160" s="101"/>
      <c r="T160" s="102"/>
      <c r="U160" s="36"/>
      <c r="V160" s="103"/>
      <c r="W160" s="103"/>
      <c r="X160" s="103"/>
      <c r="Y160" s="103"/>
      <c r="Z160" s="103"/>
      <c r="AA160" s="104"/>
      <c r="AC160" s="15"/>
      <c r="AE160" s="15"/>
      <c r="AF160" s="15"/>
      <c r="AJ160" s="15"/>
      <c r="AP160" s="105"/>
      <c r="AQ160" s="105"/>
      <c r="AR160" s="105"/>
      <c r="AS160" s="105"/>
      <c r="AT160" s="105"/>
      <c r="AU160" s="15"/>
      <c r="AV160" s="106"/>
      <c r="AW160" s="15"/>
      <c r="AX160" s="15"/>
    </row>
    <row r="161" spans="2:50" s="1" customFormat="1" ht="50.25" customHeight="1" x14ac:dyDescent="0.3">
      <c r="B161" s="100"/>
      <c r="C161" s="109">
        <v>128</v>
      </c>
      <c r="D161" s="109" t="s">
        <v>103</v>
      </c>
      <c r="E161" s="110" t="s">
        <v>469</v>
      </c>
      <c r="F161" s="200" t="s">
        <v>777</v>
      </c>
      <c r="G161" s="201"/>
      <c r="H161" s="201"/>
      <c r="I161" s="202"/>
      <c r="J161" s="114" t="s">
        <v>107</v>
      </c>
      <c r="K161" s="120">
        <v>1</v>
      </c>
      <c r="L161" s="203"/>
      <c r="M161" s="204"/>
      <c r="N161" s="205"/>
      <c r="O161" s="206"/>
      <c r="P161" s="206"/>
      <c r="Q161" s="207"/>
      <c r="R161" s="101"/>
      <c r="T161" s="102"/>
      <c r="U161" s="36"/>
      <c r="V161" s="103"/>
      <c r="W161" s="103"/>
      <c r="X161" s="103"/>
      <c r="Y161" s="103"/>
      <c r="Z161" s="103"/>
      <c r="AA161" s="104"/>
      <c r="AC161" s="15"/>
      <c r="AE161" s="15"/>
      <c r="AF161" s="15"/>
      <c r="AJ161" s="15"/>
      <c r="AP161" s="105"/>
      <c r="AQ161" s="105"/>
      <c r="AR161" s="105"/>
      <c r="AS161" s="105"/>
      <c r="AT161" s="105"/>
      <c r="AU161" s="15"/>
      <c r="AV161" s="106"/>
      <c r="AW161" s="15"/>
      <c r="AX161" s="15"/>
    </row>
    <row r="162" spans="2:50" s="1" customFormat="1" ht="50.25" customHeight="1" x14ac:dyDescent="0.3">
      <c r="B162" s="100"/>
      <c r="C162" s="108">
        <v>129</v>
      </c>
      <c r="D162" s="116" t="s">
        <v>108</v>
      </c>
      <c r="E162" s="123" t="s">
        <v>470</v>
      </c>
      <c r="F162" s="208" t="s">
        <v>260</v>
      </c>
      <c r="G162" s="209"/>
      <c r="H162" s="209"/>
      <c r="I162" s="210"/>
      <c r="J162" s="117" t="s">
        <v>107</v>
      </c>
      <c r="K162" s="113">
        <v>1</v>
      </c>
      <c r="L162" s="211"/>
      <c r="M162" s="212"/>
      <c r="N162" s="197"/>
      <c r="O162" s="198"/>
      <c r="P162" s="198"/>
      <c r="Q162" s="199"/>
      <c r="R162" s="101"/>
      <c r="T162" s="102"/>
      <c r="U162" s="36"/>
      <c r="V162" s="103"/>
      <c r="W162" s="103"/>
      <c r="X162" s="103"/>
      <c r="Y162" s="103"/>
      <c r="Z162" s="103"/>
      <c r="AA162" s="104"/>
      <c r="AC162" s="15"/>
      <c r="AE162" s="15"/>
      <c r="AF162" s="15"/>
      <c r="AJ162" s="15"/>
      <c r="AP162" s="105"/>
      <c r="AQ162" s="105"/>
      <c r="AR162" s="105"/>
      <c r="AS162" s="105"/>
      <c r="AT162" s="105"/>
      <c r="AU162" s="15"/>
      <c r="AV162" s="106"/>
      <c r="AW162" s="15"/>
      <c r="AX162" s="15"/>
    </row>
    <row r="163" spans="2:50" s="1" customFormat="1" ht="51" customHeight="1" x14ac:dyDescent="0.3">
      <c r="B163" s="100"/>
      <c r="C163" s="109">
        <v>130</v>
      </c>
      <c r="D163" s="109" t="s">
        <v>103</v>
      </c>
      <c r="E163" s="110" t="s">
        <v>471</v>
      </c>
      <c r="F163" s="200" t="s">
        <v>778</v>
      </c>
      <c r="G163" s="201"/>
      <c r="H163" s="201"/>
      <c r="I163" s="202"/>
      <c r="J163" s="114" t="s">
        <v>107</v>
      </c>
      <c r="K163" s="120">
        <v>1</v>
      </c>
      <c r="L163" s="203"/>
      <c r="M163" s="204"/>
      <c r="N163" s="205"/>
      <c r="O163" s="206"/>
      <c r="P163" s="206"/>
      <c r="Q163" s="207"/>
      <c r="R163" s="101"/>
      <c r="T163" s="102"/>
      <c r="U163" s="36"/>
      <c r="V163" s="103"/>
      <c r="W163" s="103"/>
      <c r="X163" s="103"/>
      <c r="Y163" s="103"/>
      <c r="Z163" s="103"/>
      <c r="AA163" s="104"/>
      <c r="AC163" s="15"/>
      <c r="AE163" s="15"/>
      <c r="AF163" s="15"/>
      <c r="AJ163" s="15"/>
      <c r="AP163" s="105"/>
      <c r="AQ163" s="105"/>
      <c r="AR163" s="105"/>
      <c r="AS163" s="105"/>
      <c r="AT163" s="105"/>
      <c r="AU163" s="15"/>
      <c r="AV163" s="106"/>
      <c r="AW163" s="15"/>
      <c r="AX163" s="15"/>
    </row>
    <row r="164" spans="2:50" s="1" customFormat="1" ht="51.75" customHeight="1" x14ac:dyDescent="0.3">
      <c r="B164" s="100"/>
      <c r="C164" s="108">
        <v>131</v>
      </c>
      <c r="D164" s="116" t="s">
        <v>108</v>
      </c>
      <c r="E164" s="123" t="s">
        <v>472</v>
      </c>
      <c r="F164" s="208" t="s">
        <v>261</v>
      </c>
      <c r="G164" s="209"/>
      <c r="H164" s="209"/>
      <c r="I164" s="210"/>
      <c r="J164" s="117" t="s">
        <v>107</v>
      </c>
      <c r="K164" s="113">
        <v>1</v>
      </c>
      <c r="L164" s="211"/>
      <c r="M164" s="212"/>
      <c r="N164" s="197"/>
      <c r="O164" s="198"/>
      <c r="P164" s="198"/>
      <c r="Q164" s="199"/>
      <c r="R164" s="101"/>
      <c r="T164" s="102"/>
      <c r="U164" s="36"/>
      <c r="V164" s="103"/>
      <c r="W164" s="103"/>
      <c r="X164" s="103"/>
      <c r="Y164" s="103"/>
      <c r="Z164" s="103"/>
      <c r="AA164" s="104"/>
      <c r="AC164" s="15"/>
      <c r="AE164" s="15"/>
      <c r="AF164" s="15"/>
      <c r="AJ164" s="15"/>
      <c r="AP164" s="105"/>
      <c r="AQ164" s="105"/>
      <c r="AR164" s="105"/>
      <c r="AS164" s="105"/>
      <c r="AT164" s="105"/>
      <c r="AU164" s="15"/>
      <c r="AV164" s="106"/>
      <c r="AW164" s="15"/>
      <c r="AX164" s="15"/>
    </row>
    <row r="165" spans="2:50" s="1" customFormat="1" ht="40.5" customHeight="1" x14ac:dyDescent="0.3">
      <c r="B165" s="100"/>
      <c r="C165" s="108">
        <v>132</v>
      </c>
      <c r="D165" s="116" t="s">
        <v>108</v>
      </c>
      <c r="E165" s="123" t="s">
        <v>473</v>
      </c>
      <c r="F165" s="208" t="s">
        <v>150</v>
      </c>
      <c r="G165" s="209"/>
      <c r="H165" s="209"/>
      <c r="I165" s="210"/>
      <c r="J165" s="135" t="s">
        <v>130</v>
      </c>
      <c r="K165" s="134">
        <v>0.5</v>
      </c>
      <c r="L165" s="211"/>
      <c r="M165" s="212"/>
      <c r="N165" s="197"/>
      <c r="O165" s="198"/>
      <c r="P165" s="198"/>
      <c r="Q165" s="199"/>
      <c r="R165" s="101"/>
      <c r="T165" s="102"/>
      <c r="U165" s="36"/>
      <c r="V165" s="103"/>
      <c r="W165" s="103"/>
      <c r="X165" s="103"/>
      <c r="Y165" s="103"/>
      <c r="Z165" s="103"/>
      <c r="AA165" s="104"/>
      <c r="AC165" s="15"/>
      <c r="AE165" s="15"/>
      <c r="AF165" s="15"/>
      <c r="AJ165" s="15"/>
      <c r="AP165" s="105"/>
      <c r="AQ165" s="105"/>
      <c r="AR165" s="105"/>
      <c r="AS165" s="105"/>
      <c r="AT165" s="105"/>
      <c r="AU165" s="15"/>
      <c r="AV165" s="106"/>
      <c r="AW165" s="15"/>
      <c r="AX165" s="15"/>
    </row>
    <row r="166" spans="2:50" s="1" customFormat="1" x14ac:dyDescent="0.3">
      <c r="B166" s="100"/>
      <c r="C166" s="108"/>
      <c r="D166" s="116"/>
      <c r="E166" s="123"/>
      <c r="F166" s="247"/>
      <c r="G166" s="248"/>
      <c r="H166" s="248"/>
      <c r="I166" s="249"/>
      <c r="J166" s="135"/>
      <c r="K166" s="134"/>
      <c r="L166" s="211"/>
      <c r="M166" s="212"/>
      <c r="N166" s="197"/>
      <c r="O166" s="198"/>
      <c r="P166" s="198"/>
      <c r="Q166" s="199"/>
      <c r="R166" s="101"/>
      <c r="T166" s="102"/>
      <c r="U166" s="36"/>
      <c r="V166" s="103"/>
      <c r="W166" s="103"/>
      <c r="X166" s="103"/>
      <c r="Y166" s="103"/>
      <c r="Z166" s="103"/>
      <c r="AA166" s="104"/>
      <c r="AC166" s="15"/>
      <c r="AE166" s="15"/>
      <c r="AF166" s="15"/>
      <c r="AJ166" s="15"/>
      <c r="AP166" s="105"/>
      <c r="AQ166" s="105"/>
      <c r="AR166" s="105"/>
      <c r="AS166" s="105"/>
      <c r="AT166" s="105"/>
      <c r="AU166" s="15"/>
      <c r="AV166" s="106"/>
      <c r="AW166" s="15"/>
      <c r="AX166" s="15"/>
    </row>
    <row r="167" spans="2:50" s="1" customFormat="1" ht="39.75" customHeight="1" x14ac:dyDescent="0.35">
      <c r="B167" s="100"/>
      <c r="C167" s="233" t="s">
        <v>479</v>
      </c>
      <c r="D167" s="233"/>
      <c r="E167" s="233"/>
      <c r="F167" s="233"/>
      <c r="G167" s="233"/>
      <c r="H167" s="233"/>
      <c r="I167" s="233"/>
      <c r="J167" s="233"/>
      <c r="K167" s="233"/>
      <c r="L167" s="233"/>
      <c r="M167" s="233"/>
      <c r="N167" s="226"/>
      <c r="O167" s="227"/>
      <c r="P167" s="227"/>
      <c r="Q167" s="227"/>
      <c r="R167" s="101"/>
      <c r="T167" s="102"/>
      <c r="U167" s="36"/>
      <c r="V167" s="103"/>
      <c r="W167" s="103"/>
      <c r="X167" s="103"/>
      <c r="Y167" s="103"/>
      <c r="Z167" s="103"/>
      <c r="AA167" s="104"/>
      <c r="AC167" s="15"/>
      <c r="AE167" s="15"/>
      <c r="AF167" s="15"/>
      <c r="AJ167" s="15"/>
      <c r="AP167" s="105"/>
      <c r="AQ167" s="105"/>
      <c r="AR167" s="105"/>
      <c r="AS167" s="105"/>
      <c r="AT167" s="105"/>
      <c r="AU167" s="15"/>
      <c r="AV167" s="106"/>
      <c r="AW167" s="15"/>
      <c r="AX167" s="15"/>
    </row>
    <row r="168" spans="2:50" s="1" customFormat="1" ht="39.75" customHeight="1" x14ac:dyDescent="0.3">
      <c r="B168" s="100"/>
      <c r="C168" s="109">
        <v>133</v>
      </c>
      <c r="D168" s="109" t="s">
        <v>103</v>
      </c>
      <c r="E168" s="110" t="s">
        <v>474</v>
      </c>
      <c r="F168" s="200" t="s">
        <v>137</v>
      </c>
      <c r="G168" s="201"/>
      <c r="H168" s="201"/>
      <c r="I168" s="202"/>
      <c r="J168" s="114" t="s">
        <v>107</v>
      </c>
      <c r="K168" s="120">
        <v>6</v>
      </c>
      <c r="L168" s="203"/>
      <c r="M168" s="204"/>
      <c r="N168" s="205"/>
      <c r="O168" s="206"/>
      <c r="P168" s="206"/>
      <c r="Q168" s="207"/>
      <c r="R168" s="101"/>
      <c r="T168" s="102"/>
      <c r="U168" s="36"/>
      <c r="V168" s="103"/>
      <c r="W168" s="103"/>
      <c r="X168" s="103"/>
      <c r="Y168" s="103"/>
      <c r="Z168" s="103"/>
      <c r="AA168" s="104"/>
      <c r="AC168" s="15"/>
      <c r="AE168" s="15"/>
      <c r="AF168" s="15"/>
      <c r="AJ168" s="15"/>
      <c r="AP168" s="105"/>
      <c r="AQ168" s="105"/>
      <c r="AR168" s="105"/>
      <c r="AS168" s="105"/>
      <c r="AT168" s="105"/>
      <c r="AU168" s="15"/>
      <c r="AV168" s="106"/>
      <c r="AW168" s="15"/>
      <c r="AX168" s="15"/>
    </row>
    <row r="169" spans="2:50" s="1" customFormat="1" x14ac:dyDescent="0.3">
      <c r="B169" s="100"/>
      <c r="C169" s="108">
        <v>134</v>
      </c>
      <c r="D169" s="116" t="s">
        <v>108</v>
      </c>
      <c r="E169" s="123" t="s">
        <v>790</v>
      </c>
      <c r="F169" s="208" t="s">
        <v>138</v>
      </c>
      <c r="G169" s="228"/>
      <c r="H169" s="228"/>
      <c r="I169" s="229"/>
      <c r="J169" s="122" t="s">
        <v>111</v>
      </c>
      <c r="K169" s="113">
        <f>1.2*5</f>
        <v>6</v>
      </c>
      <c r="L169" s="211"/>
      <c r="M169" s="212"/>
      <c r="N169" s="197"/>
      <c r="O169" s="198"/>
      <c r="P169" s="198"/>
      <c r="Q169" s="199"/>
      <c r="R169" s="101"/>
      <c r="T169" s="102"/>
      <c r="U169" s="36"/>
      <c r="V169" s="103"/>
      <c r="W169" s="103"/>
      <c r="X169" s="103"/>
      <c r="Y169" s="103"/>
      <c r="Z169" s="103"/>
      <c r="AA169" s="104"/>
      <c r="AC169" s="15"/>
      <c r="AE169" s="15"/>
      <c r="AF169" s="15"/>
      <c r="AJ169" s="15"/>
      <c r="AP169" s="105"/>
      <c r="AQ169" s="105"/>
      <c r="AR169" s="105"/>
      <c r="AS169" s="105"/>
      <c r="AT169" s="105"/>
      <c r="AU169" s="15"/>
      <c r="AV169" s="106"/>
      <c r="AW169" s="15"/>
      <c r="AX169" s="15"/>
    </row>
    <row r="170" spans="2:50" s="1" customFormat="1" x14ac:dyDescent="0.3">
      <c r="B170" s="100"/>
      <c r="C170" s="108">
        <v>135</v>
      </c>
      <c r="D170" s="116" t="s">
        <v>108</v>
      </c>
      <c r="E170" s="123" t="s">
        <v>475</v>
      </c>
      <c r="F170" s="208" t="s">
        <v>139</v>
      </c>
      <c r="G170" s="228"/>
      <c r="H170" s="228"/>
      <c r="I170" s="229"/>
      <c r="J170" s="117" t="s">
        <v>107</v>
      </c>
      <c r="K170" s="113">
        <v>8</v>
      </c>
      <c r="L170" s="211"/>
      <c r="M170" s="212"/>
      <c r="N170" s="197"/>
      <c r="O170" s="198"/>
      <c r="P170" s="198"/>
      <c r="Q170" s="199"/>
      <c r="R170" s="101"/>
      <c r="T170" s="102"/>
      <c r="U170" s="36"/>
      <c r="V170" s="103"/>
      <c r="W170" s="103"/>
      <c r="X170" s="103"/>
      <c r="Y170" s="103"/>
      <c r="Z170" s="103"/>
      <c r="AA170" s="104"/>
      <c r="AC170" s="15"/>
      <c r="AE170" s="15"/>
      <c r="AF170" s="15"/>
      <c r="AJ170" s="15"/>
      <c r="AP170" s="105"/>
      <c r="AQ170" s="105"/>
      <c r="AR170" s="105"/>
      <c r="AS170" s="105"/>
      <c r="AT170" s="105"/>
      <c r="AU170" s="15"/>
      <c r="AV170" s="106"/>
      <c r="AW170" s="15"/>
      <c r="AX170" s="15"/>
    </row>
    <row r="171" spans="2:50" s="1" customFormat="1" x14ac:dyDescent="0.3">
      <c r="B171" s="100"/>
      <c r="C171" s="109">
        <v>136</v>
      </c>
      <c r="D171" s="109" t="s">
        <v>103</v>
      </c>
      <c r="E171" s="110" t="s">
        <v>476</v>
      </c>
      <c r="F171" s="200" t="s">
        <v>146</v>
      </c>
      <c r="G171" s="201"/>
      <c r="H171" s="201"/>
      <c r="I171" s="202"/>
      <c r="J171" s="114" t="s">
        <v>111</v>
      </c>
      <c r="K171" s="120">
        <v>240</v>
      </c>
      <c r="L171" s="203"/>
      <c r="M171" s="204"/>
      <c r="N171" s="205"/>
      <c r="O171" s="206"/>
      <c r="P171" s="206"/>
      <c r="Q171" s="207"/>
      <c r="R171" s="101"/>
      <c r="T171" s="102"/>
      <c r="U171" s="36"/>
      <c r="V171" s="103"/>
      <c r="W171" s="103"/>
      <c r="X171" s="103"/>
      <c r="Y171" s="103"/>
      <c r="Z171" s="103"/>
      <c r="AA171" s="104"/>
      <c r="AC171" s="211"/>
      <c r="AD171" s="212"/>
      <c r="AE171" s="205" t="e">
        <f>ROUND(AC171*#REF!,3)</f>
        <v>#REF!</v>
      </c>
      <c r="AF171" s="206"/>
      <c r="AG171" s="206"/>
      <c r="AH171" s="207"/>
      <c r="AJ171" s="15"/>
      <c r="AP171" s="105"/>
      <c r="AQ171" s="105"/>
      <c r="AR171" s="105"/>
      <c r="AS171" s="105"/>
      <c r="AT171" s="105"/>
      <c r="AU171" s="15"/>
      <c r="AV171" s="106"/>
      <c r="AW171" s="15"/>
      <c r="AX171" s="15"/>
    </row>
    <row r="172" spans="2:50" s="1" customFormat="1" x14ac:dyDescent="0.3">
      <c r="B172" s="100"/>
      <c r="C172" s="108">
        <v>137</v>
      </c>
      <c r="D172" s="116" t="s">
        <v>108</v>
      </c>
      <c r="E172" s="123" t="s">
        <v>477</v>
      </c>
      <c r="F172" s="208" t="s">
        <v>146</v>
      </c>
      <c r="G172" s="209"/>
      <c r="H172" s="209"/>
      <c r="I172" s="210"/>
      <c r="J172" s="135" t="s">
        <v>111</v>
      </c>
      <c r="K172" s="134">
        <f>1.2*200</f>
        <v>240</v>
      </c>
      <c r="L172" s="211"/>
      <c r="M172" s="212"/>
      <c r="N172" s="197"/>
      <c r="O172" s="198"/>
      <c r="P172" s="198"/>
      <c r="Q172" s="199"/>
      <c r="R172" s="101"/>
      <c r="T172" s="102"/>
      <c r="U172" s="36"/>
      <c r="V172" s="103"/>
      <c r="W172" s="103"/>
      <c r="X172" s="103"/>
      <c r="Y172" s="103"/>
      <c r="Z172" s="103"/>
      <c r="AA172" s="104"/>
      <c r="AC172" s="211">
        <v>125.14</v>
      </c>
      <c r="AD172" s="212"/>
      <c r="AE172" s="197" t="e">
        <f>ROUND(AC172*#REF!,3)</f>
        <v>#REF!</v>
      </c>
      <c r="AF172" s="198"/>
      <c r="AG172" s="198"/>
      <c r="AH172" s="199"/>
      <c r="AJ172" s="15"/>
      <c r="AP172" s="105"/>
      <c r="AQ172" s="105"/>
      <c r="AR172" s="105"/>
      <c r="AS172" s="105"/>
      <c r="AT172" s="105"/>
      <c r="AU172" s="15"/>
      <c r="AV172" s="106"/>
      <c r="AW172" s="15"/>
      <c r="AX172" s="15"/>
    </row>
    <row r="173" spans="2:50" s="1" customFormat="1" x14ac:dyDescent="0.3">
      <c r="B173" s="100"/>
      <c r="C173" s="109">
        <v>138</v>
      </c>
      <c r="D173" s="109" t="s">
        <v>103</v>
      </c>
      <c r="E173" s="110" t="s">
        <v>478</v>
      </c>
      <c r="F173" s="200" t="s">
        <v>147</v>
      </c>
      <c r="G173" s="201"/>
      <c r="H173" s="201"/>
      <c r="I173" s="202"/>
      <c r="J173" s="114" t="s">
        <v>111</v>
      </c>
      <c r="K173" s="120">
        <v>240</v>
      </c>
      <c r="L173" s="203"/>
      <c r="M173" s="204"/>
      <c r="N173" s="205"/>
      <c r="O173" s="206"/>
      <c r="P173" s="206"/>
      <c r="Q173" s="207"/>
      <c r="R173" s="101"/>
      <c r="T173" s="102"/>
      <c r="U173" s="36"/>
      <c r="V173" s="103"/>
      <c r="W173" s="103"/>
      <c r="X173" s="103"/>
      <c r="Y173" s="103"/>
      <c r="Z173" s="103"/>
      <c r="AA173" s="104"/>
      <c r="AC173" s="211">
        <v>15.4</v>
      </c>
      <c r="AD173" s="212"/>
      <c r="AE173" s="197" t="e">
        <f>ROUND(AC173*#REF!,3)</f>
        <v>#REF!</v>
      </c>
      <c r="AF173" s="198"/>
      <c r="AG173" s="198"/>
      <c r="AH173" s="199"/>
      <c r="AJ173" s="15"/>
      <c r="AP173" s="105"/>
      <c r="AQ173" s="105"/>
      <c r="AR173" s="105"/>
      <c r="AS173" s="105"/>
      <c r="AT173" s="105"/>
      <c r="AU173" s="15"/>
      <c r="AV173" s="106"/>
      <c r="AW173" s="15"/>
      <c r="AX173" s="15"/>
    </row>
    <row r="174" spans="2:50" s="1" customFormat="1" x14ac:dyDescent="0.3">
      <c r="B174" s="100"/>
      <c r="C174" s="108">
        <v>139</v>
      </c>
      <c r="D174" s="116" t="s">
        <v>108</v>
      </c>
      <c r="E174" s="123" t="s">
        <v>480</v>
      </c>
      <c r="F174" s="208" t="s">
        <v>147</v>
      </c>
      <c r="G174" s="209"/>
      <c r="H174" s="209"/>
      <c r="I174" s="210"/>
      <c r="J174" s="135" t="s">
        <v>111</v>
      </c>
      <c r="K174" s="134">
        <v>240</v>
      </c>
      <c r="L174" s="211"/>
      <c r="M174" s="212"/>
      <c r="N174" s="197"/>
      <c r="O174" s="198"/>
      <c r="P174" s="198"/>
      <c r="Q174" s="199"/>
      <c r="R174" s="101"/>
      <c r="T174" s="102"/>
      <c r="U174" s="36"/>
      <c r="V174" s="103"/>
      <c r="W174" s="103"/>
      <c r="X174" s="103"/>
      <c r="Y174" s="103"/>
      <c r="Z174" s="103"/>
      <c r="AA174" s="104"/>
      <c r="AC174" s="15"/>
      <c r="AE174" s="15"/>
      <c r="AF174" s="15"/>
      <c r="AJ174" s="15"/>
      <c r="AP174" s="105"/>
      <c r="AQ174" s="105"/>
      <c r="AR174" s="105"/>
      <c r="AS174" s="105"/>
      <c r="AT174" s="105"/>
      <c r="AU174" s="15"/>
      <c r="AV174" s="106"/>
      <c r="AW174" s="15"/>
      <c r="AX174" s="15"/>
    </row>
    <row r="175" spans="2:50" s="1" customFormat="1" x14ac:dyDescent="0.3">
      <c r="B175" s="100"/>
      <c r="C175" s="109">
        <v>140</v>
      </c>
      <c r="D175" s="109" t="s">
        <v>103</v>
      </c>
      <c r="E175" s="110" t="s">
        <v>481</v>
      </c>
      <c r="F175" s="200" t="s">
        <v>148</v>
      </c>
      <c r="G175" s="201"/>
      <c r="H175" s="201"/>
      <c r="I175" s="202"/>
      <c r="J175" s="114" t="s">
        <v>111</v>
      </c>
      <c r="K175" s="120">
        <v>240</v>
      </c>
      <c r="L175" s="203"/>
      <c r="M175" s="204"/>
      <c r="N175" s="205"/>
      <c r="O175" s="206"/>
      <c r="P175" s="206"/>
      <c r="Q175" s="207"/>
      <c r="R175" s="101"/>
      <c r="T175" s="102"/>
      <c r="U175" s="36"/>
      <c r="V175" s="103"/>
      <c r="W175" s="103"/>
      <c r="X175" s="103"/>
      <c r="Y175" s="103"/>
      <c r="Z175" s="103"/>
      <c r="AA175" s="104"/>
      <c r="AC175" s="15"/>
      <c r="AE175" s="15"/>
      <c r="AF175" s="15"/>
      <c r="AJ175" s="15"/>
      <c r="AP175" s="105"/>
      <c r="AQ175" s="105"/>
      <c r="AR175" s="105"/>
      <c r="AS175" s="105"/>
      <c r="AT175" s="105"/>
      <c r="AU175" s="15"/>
      <c r="AV175" s="106"/>
      <c r="AW175" s="15"/>
      <c r="AX175" s="15"/>
    </row>
    <row r="176" spans="2:50" s="1" customFormat="1" x14ac:dyDescent="0.3">
      <c r="B176" s="100"/>
      <c r="C176" s="108">
        <v>141</v>
      </c>
      <c r="D176" s="116" t="s">
        <v>108</v>
      </c>
      <c r="E176" s="123" t="s">
        <v>482</v>
      </c>
      <c r="F176" s="208" t="s">
        <v>148</v>
      </c>
      <c r="G176" s="209"/>
      <c r="H176" s="209"/>
      <c r="I176" s="210"/>
      <c r="J176" s="135" t="s">
        <v>111</v>
      </c>
      <c r="K176" s="134">
        <f>1.2*200</f>
        <v>240</v>
      </c>
      <c r="L176" s="211"/>
      <c r="M176" s="212"/>
      <c r="N176" s="197"/>
      <c r="O176" s="198"/>
      <c r="P176" s="198"/>
      <c r="Q176" s="199"/>
      <c r="R176" s="101"/>
      <c r="T176" s="102"/>
      <c r="U176" s="36"/>
      <c r="V176" s="103"/>
      <c r="W176" s="103"/>
      <c r="X176" s="103"/>
      <c r="Y176" s="103"/>
      <c r="Z176" s="103"/>
      <c r="AA176" s="104"/>
      <c r="AC176" s="15"/>
      <c r="AE176" s="15"/>
      <c r="AF176" s="15"/>
      <c r="AJ176" s="15"/>
      <c r="AP176" s="105"/>
      <c r="AQ176" s="105"/>
      <c r="AR176" s="105"/>
      <c r="AS176" s="105"/>
      <c r="AT176" s="105"/>
      <c r="AU176" s="15"/>
      <c r="AV176" s="106"/>
      <c r="AW176" s="15"/>
      <c r="AX176" s="15"/>
    </row>
    <row r="177" spans="2:50" s="1" customFormat="1" x14ac:dyDescent="0.3">
      <c r="B177" s="100"/>
      <c r="C177" s="109">
        <v>142</v>
      </c>
      <c r="D177" s="109" t="s">
        <v>103</v>
      </c>
      <c r="E177" s="110" t="s">
        <v>483</v>
      </c>
      <c r="F177" s="200" t="s">
        <v>164</v>
      </c>
      <c r="G177" s="201"/>
      <c r="H177" s="201"/>
      <c r="I177" s="202"/>
      <c r="J177" s="114" t="s">
        <v>111</v>
      </c>
      <c r="K177" s="120">
        <v>384</v>
      </c>
      <c r="L177" s="203"/>
      <c r="M177" s="204"/>
      <c r="N177" s="205"/>
      <c r="O177" s="206"/>
      <c r="P177" s="206"/>
      <c r="Q177" s="207"/>
      <c r="R177" s="101"/>
      <c r="T177" s="102"/>
      <c r="U177" s="36"/>
      <c r="V177" s="103"/>
      <c r="W177" s="103"/>
      <c r="X177" s="103"/>
      <c r="Y177" s="103"/>
      <c r="Z177" s="103"/>
      <c r="AA177" s="104"/>
      <c r="AC177" s="15"/>
      <c r="AE177" s="15"/>
      <c r="AF177" s="15"/>
      <c r="AJ177" s="15"/>
      <c r="AP177" s="105"/>
      <c r="AQ177" s="105"/>
      <c r="AR177" s="105"/>
      <c r="AS177" s="105"/>
      <c r="AT177" s="105"/>
      <c r="AU177" s="15"/>
      <c r="AV177" s="106"/>
      <c r="AW177" s="15"/>
      <c r="AX177" s="15"/>
    </row>
    <row r="178" spans="2:50" s="1" customFormat="1" x14ac:dyDescent="0.3">
      <c r="B178" s="100"/>
      <c r="C178" s="108">
        <v>143</v>
      </c>
      <c r="D178" s="116" t="s">
        <v>108</v>
      </c>
      <c r="E178" s="123" t="s">
        <v>484</v>
      </c>
      <c r="F178" s="208" t="s">
        <v>164</v>
      </c>
      <c r="G178" s="209"/>
      <c r="H178" s="209"/>
      <c r="I178" s="210"/>
      <c r="J178" s="135" t="s">
        <v>111</v>
      </c>
      <c r="K178" s="134">
        <f>1.2*320</f>
        <v>384</v>
      </c>
      <c r="L178" s="211"/>
      <c r="M178" s="212"/>
      <c r="N178" s="197"/>
      <c r="O178" s="198"/>
      <c r="P178" s="198"/>
      <c r="Q178" s="199"/>
      <c r="R178" s="101"/>
      <c r="T178" s="102"/>
      <c r="U178" s="36"/>
      <c r="V178" s="103"/>
      <c r="W178" s="103"/>
      <c r="X178" s="103"/>
      <c r="Y178" s="103"/>
      <c r="Z178" s="103"/>
      <c r="AA178" s="104"/>
      <c r="AC178" s="15"/>
      <c r="AE178" s="15"/>
      <c r="AF178" s="15"/>
      <c r="AJ178" s="15"/>
      <c r="AP178" s="105"/>
      <c r="AQ178" s="105"/>
      <c r="AR178" s="105"/>
      <c r="AS178" s="105"/>
      <c r="AT178" s="105"/>
      <c r="AU178" s="15"/>
      <c r="AV178" s="106"/>
      <c r="AW178" s="15"/>
      <c r="AX178" s="15"/>
    </row>
    <row r="179" spans="2:50" s="1" customFormat="1" x14ac:dyDescent="0.3">
      <c r="B179" s="100"/>
      <c r="C179" s="109">
        <v>144</v>
      </c>
      <c r="D179" s="109" t="s">
        <v>103</v>
      </c>
      <c r="E179" s="110" t="s">
        <v>696</v>
      </c>
      <c r="F179" s="200" t="s">
        <v>331</v>
      </c>
      <c r="G179" s="201"/>
      <c r="H179" s="201"/>
      <c r="I179" s="202"/>
      <c r="J179" s="114" t="s">
        <v>111</v>
      </c>
      <c r="K179" s="120">
        <v>100</v>
      </c>
      <c r="L179" s="203"/>
      <c r="M179" s="204"/>
      <c r="N179" s="205"/>
      <c r="O179" s="206"/>
      <c r="P179" s="206"/>
      <c r="Q179" s="207"/>
      <c r="R179" s="101"/>
      <c r="T179" s="102"/>
      <c r="U179" s="36"/>
      <c r="V179" s="103"/>
      <c r="W179" s="103"/>
      <c r="X179" s="103"/>
      <c r="Y179" s="103"/>
      <c r="Z179" s="103"/>
      <c r="AA179" s="104"/>
      <c r="AC179" s="15"/>
      <c r="AE179" s="15"/>
      <c r="AF179" s="15"/>
      <c r="AJ179" s="15"/>
      <c r="AP179" s="105"/>
      <c r="AQ179" s="105"/>
      <c r="AR179" s="105"/>
      <c r="AS179" s="105"/>
      <c r="AT179" s="105"/>
      <c r="AU179" s="15"/>
      <c r="AV179" s="106"/>
      <c r="AW179" s="15"/>
      <c r="AX179" s="15"/>
    </row>
    <row r="180" spans="2:50" s="1" customFormat="1" x14ac:dyDescent="0.3">
      <c r="B180" s="100"/>
      <c r="C180" s="108">
        <v>145</v>
      </c>
      <c r="D180" s="116" t="s">
        <v>108</v>
      </c>
      <c r="E180" s="123" t="s">
        <v>485</v>
      </c>
      <c r="F180" s="208" t="s">
        <v>331</v>
      </c>
      <c r="G180" s="209"/>
      <c r="H180" s="209"/>
      <c r="I180" s="210"/>
      <c r="J180" s="135" t="s">
        <v>107</v>
      </c>
      <c r="K180" s="134">
        <v>100</v>
      </c>
      <c r="L180" s="211"/>
      <c r="M180" s="212"/>
      <c r="N180" s="197"/>
      <c r="O180" s="198"/>
      <c r="P180" s="198"/>
      <c r="Q180" s="199"/>
      <c r="R180" s="101"/>
      <c r="T180" s="102"/>
      <c r="U180" s="36"/>
      <c r="V180" s="103"/>
      <c r="W180" s="103"/>
      <c r="X180" s="103"/>
      <c r="Y180" s="103"/>
      <c r="Z180" s="103"/>
      <c r="AA180" s="104"/>
      <c r="AC180" s="15"/>
      <c r="AE180" s="15"/>
      <c r="AF180" s="15"/>
      <c r="AJ180" s="15"/>
      <c r="AP180" s="105"/>
      <c r="AQ180" s="105"/>
      <c r="AR180" s="105"/>
      <c r="AS180" s="105"/>
      <c r="AT180" s="105"/>
      <c r="AU180" s="15"/>
      <c r="AV180" s="106"/>
      <c r="AW180" s="15"/>
      <c r="AX180" s="15"/>
    </row>
    <row r="181" spans="2:50" s="1" customFormat="1" x14ac:dyDescent="0.3">
      <c r="B181" s="100"/>
      <c r="C181" s="109">
        <v>146</v>
      </c>
      <c r="D181" s="109" t="s">
        <v>103</v>
      </c>
      <c r="E181" s="110" t="s">
        <v>486</v>
      </c>
      <c r="F181" s="200" t="s">
        <v>186</v>
      </c>
      <c r="G181" s="201"/>
      <c r="H181" s="201"/>
      <c r="I181" s="202"/>
      <c r="J181" s="114" t="s">
        <v>111</v>
      </c>
      <c r="K181" s="120">
        <v>576</v>
      </c>
      <c r="L181" s="203"/>
      <c r="M181" s="204"/>
      <c r="N181" s="205"/>
      <c r="O181" s="206"/>
      <c r="P181" s="206"/>
      <c r="Q181" s="207"/>
      <c r="R181" s="101"/>
      <c r="T181" s="102"/>
      <c r="U181" s="36"/>
      <c r="V181" s="103"/>
      <c r="W181" s="103"/>
      <c r="X181" s="103"/>
      <c r="Y181" s="103"/>
      <c r="Z181" s="103"/>
      <c r="AA181" s="104"/>
      <c r="AC181" s="15"/>
      <c r="AE181" s="15"/>
      <c r="AF181" s="15"/>
      <c r="AJ181" s="15"/>
      <c r="AP181" s="105"/>
      <c r="AQ181" s="105"/>
      <c r="AR181" s="105"/>
      <c r="AS181" s="105"/>
      <c r="AT181" s="105"/>
      <c r="AU181" s="15"/>
      <c r="AV181" s="106"/>
      <c r="AW181" s="15"/>
      <c r="AX181" s="15"/>
    </row>
    <row r="182" spans="2:50" s="1" customFormat="1" x14ac:dyDescent="0.3">
      <c r="B182" s="100"/>
      <c r="C182" s="108">
        <v>147</v>
      </c>
      <c r="D182" s="116" t="s">
        <v>108</v>
      </c>
      <c r="E182" s="123" t="s">
        <v>487</v>
      </c>
      <c r="F182" s="208" t="s">
        <v>186</v>
      </c>
      <c r="G182" s="209"/>
      <c r="H182" s="209"/>
      <c r="I182" s="210"/>
      <c r="J182" s="135" t="s">
        <v>111</v>
      </c>
      <c r="K182" s="134">
        <f>1.2*480</f>
        <v>576</v>
      </c>
      <c r="L182" s="211"/>
      <c r="M182" s="212"/>
      <c r="N182" s="197"/>
      <c r="O182" s="198"/>
      <c r="P182" s="198"/>
      <c r="Q182" s="199"/>
      <c r="R182" s="101"/>
      <c r="T182" s="102"/>
      <c r="U182" s="36"/>
      <c r="V182" s="103"/>
      <c r="W182" s="103"/>
      <c r="X182" s="103"/>
      <c r="Y182" s="103"/>
      <c r="Z182" s="103"/>
      <c r="AA182" s="104"/>
      <c r="AC182" s="15"/>
      <c r="AE182" s="15"/>
      <c r="AF182" s="15"/>
      <c r="AJ182" s="15"/>
      <c r="AP182" s="105"/>
      <c r="AQ182" s="105"/>
      <c r="AR182" s="105"/>
      <c r="AS182" s="105"/>
      <c r="AT182" s="105"/>
      <c r="AU182" s="15"/>
      <c r="AV182" s="106"/>
      <c r="AW182" s="15"/>
      <c r="AX182" s="15"/>
    </row>
    <row r="183" spans="2:50" s="1" customFormat="1" x14ac:dyDescent="0.3">
      <c r="B183" s="100"/>
      <c r="C183" s="109">
        <v>148</v>
      </c>
      <c r="D183" s="109" t="s">
        <v>103</v>
      </c>
      <c r="E183" s="110" t="s">
        <v>488</v>
      </c>
      <c r="F183" s="200" t="s">
        <v>330</v>
      </c>
      <c r="G183" s="201"/>
      <c r="H183" s="201"/>
      <c r="I183" s="202"/>
      <c r="J183" s="114" t="s">
        <v>107</v>
      </c>
      <c r="K183" s="120">
        <v>64</v>
      </c>
      <c r="L183" s="203"/>
      <c r="M183" s="204"/>
      <c r="N183" s="205"/>
      <c r="O183" s="206"/>
      <c r="P183" s="206"/>
      <c r="Q183" s="207"/>
      <c r="R183" s="101"/>
      <c r="T183" s="102"/>
      <c r="U183" s="36"/>
      <c r="V183" s="103"/>
      <c r="W183" s="103"/>
      <c r="X183" s="103"/>
      <c r="Y183" s="103"/>
      <c r="Z183" s="103"/>
      <c r="AA183" s="104"/>
      <c r="AC183" s="15"/>
      <c r="AE183" s="15"/>
      <c r="AF183" s="15"/>
      <c r="AJ183" s="15"/>
      <c r="AP183" s="105"/>
      <c r="AQ183" s="105"/>
      <c r="AR183" s="105"/>
      <c r="AS183" s="105"/>
      <c r="AT183" s="105"/>
      <c r="AU183" s="15"/>
      <c r="AV183" s="106"/>
      <c r="AW183" s="15"/>
      <c r="AX183" s="15"/>
    </row>
    <row r="184" spans="2:50" s="1" customFormat="1" x14ac:dyDescent="0.3">
      <c r="B184" s="100"/>
      <c r="C184" s="108">
        <v>149</v>
      </c>
      <c r="D184" s="116" t="s">
        <v>108</v>
      </c>
      <c r="E184" s="123" t="s">
        <v>489</v>
      </c>
      <c r="F184" s="208" t="s">
        <v>330</v>
      </c>
      <c r="G184" s="209"/>
      <c r="H184" s="209"/>
      <c r="I184" s="210"/>
      <c r="J184" s="135" t="s">
        <v>107</v>
      </c>
      <c r="K184" s="134">
        <v>64</v>
      </c>
      <c r="L184" s="211"/>
      <c r="M184" s="212"/>
      <c r="N184" s="197"/>
      <c r="O184" s="198"/>
      <c r="P184" s="198"/>
      <c r="Q184" s="199"/>
      <c r="R184" s="101"/>
      <c r="T184" s="102"/>
      <c r="U184" s="36"/>
      <c r="V184" s="103"/>
      <c r="W184" s="103"/>
      <c r="X184" s="103"/>
      <c r="Y184" s="103"/>
      <c r="Z184" s="103"/>
      <c r="AA184" s="104"/>
      <c r="AC184" s="15"/>
      <c r="AE184" s="15"/>
      <c r="AF184" s="15"/>
      <c r="AJ184" s="15"/>
      <c r="AP184" s="105"/>
      <c r="AQ184" s="105"/>
      <c r="AR184" s="105"/>
      <c r="AS184" s="105"/>
      <c r="AT184" s="105"/>
      <c r="AU184" s="15"/>
      <c r="AV184" s="106"/>
      <c r="AW184" s="15"/>
      <c r="AX184" s="15"/>
    </row>
    <row r="185" spans="2:50" s="1" customFormat="1" x14ac:dyDescent="0.3">
      <c r="B185" s="100"/>
      <c r="C185" s="109">
        <v>150</v>
      </c>
      <c r="D185" s="109" t="s">
        <v>103</v>
      </c>
      <c r="E185" s="110" t="s">
        <v>490</v>
      </c>
      <c r="F185" s="200" t="s">
        <v>152</v>
      </c>
      <c r="G185" s="201"/>
      <c r="H185" s="201"/>
      <c r="I185" s="202"/>
      <c r="J185" s="114" t="s">
        <v>111</v>
      </c>
      <c r="K185" s="120">
        <v>15</v>
      </c>
      <c r="L185" s="203"/>
      <c r="M185" s="204"/>
      <c r="N185" s="205"/>
      <c r="O185" s="206"/>
      <c r="P185" s="206"/>
      <c r="Q185" s="207"/>
      <c r="R185" s="101"/>
      <c r="T185" s="102"/>
      <c r="U185" s="36"/>
      <c r="V185" s="103"/>
      <c r="W185" s="103"/>
      <c r="X185" s="103"/>
      <c r="Y185" s="103"/>
      <c r="Z185" s="103"/>
      <c r="AA185" s="104"/>
      <c r="AC185" s="15"/>
      <c r="AE185" s="15"/>
      <c r="AF185" s="15"/>
      <c r="AJ185" s="15"/>
      <c r="AP185" s="105"/>
      <c r="AQ185" s="105"/>
      <c r="AR185" s="105"/>
      <c r="AS185" s="105"/>
      <c r="AT185" s="105"/>
      <c r="AU185" s="15"/>
      <c r="AV185" s="106"/>
      <c r="AW185" s="15"/>
      <c r="AX185" s="15"/>
    </row>
    <row r="186" spans="2:50" s="1" customFormat="1" x14ac:dyDescent="0.3">
      <c r="B186" s="100"/>
      <c r="C186" s="108">
        <v>151</v>
      </c>
      <c r="D186" s="116" t="s">
        <v>108</v>
      </c>
      <c r="E186" s="123" t="s">
        <v>491</v>
      </c>
      <c r="F186" s="208" t="s">
        <v>152</v>
      </c>
      <c r="G186" s="209"/>
      <c r="H186" s="209"/>
      <c r="I186" s="210"/>
      <c r="J186" s="135" t="s">
        <v>111</v>
      </c>
      <c r="K186" s="134">
        <f>1.2*15</f>
        <v>18</v>
      </c>
      <c r="L186" s="211"/>
      <c r="M186" s="212"/>
      <c r="N186" s="197"/>
      <c r="O186" s="198"/>
      <c r="P186" s="198"/>
      <c r="Q186" s="199"/>
      <c r="R186" s="101"/>
      <c r="T186" s="102"/>
      <c r="U186" s="36"/>
      <c r="V186" s="103"/>
      <c r="W186" s="103"/>
      <c r="X186" s="103"/>
      <c r="Y186" s="103"/>
      <c r="Z186" s="103"/>
      <c r="AA186" s="104"/>
      <c r="AC186" s="15"/>
      <c r="AE186" s="15"/>
      <c r="AF186" s="15"/>
      <c r="AJ186" s="15"/>
      <c r="AP186" s="105"/>
      <c r="AQ186" s="105"/>
      <c r="AR186" s="105"/>
      <c r="AS186" s="105"/>
      <c r="AT186" s="105"/>
      <c r="AU186" s="15"/>
      <c r="AV186" s="106"/>
      <c r="AW186" s="15"/>
      <c r="AX186" s="15"/>
    </row>
    <row r="187" spans="2:50" s="1" customFormat="1" x14ac:dyDescent="0.3">
      <c r="B187" s="100"/>
      <c r="C187" s="109">
        <v>152</v>
      </c>
      <c r="D187" s="109" t="s">
        <v>103</v>
      </c>
      <c r="E187" s="110" t="s">
        <v>492</v>
      </c>
      <c r="F187" s="200" t="s">
        <v>151</v>
      </c>
      <c r="G187" s="201"/>
      <c r="H187" s="201"/>
      <c r="I187" s="202"/>
      <c r="J187" s="114" t="s">
        <v>111</v>
      </c>
      <c r="K187" s="120">
        <v>36</v>
      </c>
      <c r="L187" s="203"/>
      <c r="M187" s="204"/>
      <c r="N187" s="205"/>
      <c r="O187" s="206"/>
      <c r="P187" s="206"/>
      <c r="Q187" s="207"/>
      <c r="R187" s="101"/>
      <c r="T187" s="102"/>
      <c r="U187" s="36"/>
      <c r="V187" s="103"/>
      <c r="W187" s="103"/>
      <c r="X187" s="103"/>
      <c r="Y187" s="103"/>
      <c r="Z187" s="103"/>
      <c r="AA187" s="104"/>
      <c r="AC187" s="15"/>
      <c r="AE187" s="15"/>
      <c r="AF187" s="15"/>
      <c r="AJ187" s="15"/>
      <c r="AP187" s="105"/>
      <c r="AQ187" s="105"/>
      <c r="AR187" s="105"/>
      <c r="AS187" s="105"/>
      <c r="AT187" s="105"/>
      <c r="AU187" s="15"/>
      <c r="AV187" s="106"/>
      <c r="AW187" s="15"/>
      <c r="AX187" s="15"/>
    </row>
    <row r="188" spans="2:50" s="1" customFormat="1" x14ac:dyDescent="0.3">
      <c r="B188" s="100"/>
      <c r="C188" s="108">
        <v>153</v>
      </c>
      <c r="D188" s="116" t="s">
        <v>108</v>
      </c>
      <c r="E188" s="123" t="s">
        <v>493</v>
      </c>
      <c r="F188" s="208" t="s">
        <v>151</v>
      </c>
      <c r="G188" s="209"/>
      <c r="H188" s="209"/>
      <c r="I188" s="210"/>
      <c r="J188" s="135" t="s">
        <v>111</v>
      </c>
      <c r="K188" s="134">
        <f>1.2*30</f>
        <v>36</v>
      </c>
      <c r="L188" s="211"/>
      <c r="M188" s="212"/>
      <c r="N188" s="197"/>
      <c r="O188" s="198"/>
      <c r="P188" s="198"/>
      <c r="Q188" s="199"/>
      <c r="R188" s="101"/>
      <c r="T188" s="102"/>
      <c r="U188" s="36"/>
      <c r="V188" s="103"/>
      <c r="W188" s="103"/>
      <c r="X188" s="103"/>
      <c r="Y188" s="103"/>
      <c r="Z188" s="103"/>
      <c r="AA188" s="104"/>
      <c r="AC188" s="15"/>
      <c r="AE188" s="15"/>
      <c r="AF188" s="15"/>
      <c r="AJ188" s="15"/>
      <c r="AP188" s="105"/>
      <c r="AQ188" s="105"/>
      <c r="AR188" s="105"/>
      <c r="AS188" s="105"/>
      <c r="AT188" s="105"/>
      <c r="AU188" s="15"/>
      <c r="AV188" s="106"/>
      <c r="AW188" s="15"/>
      <c r="AX188" s="15"/>
    </row>
    <row r="189" spans="2:50" s="1" customFormat="1" x14ac:dyDescent="0.3">
      <c r="B189" s="100"/>
      <c r="C189" s="109">
        <v>154</v>
      </c>
      <c r="D189" s="109" t="s">
        <v>103</v>
      </c>
      <c r="E189" s="110" t="s">
        <v>494</v>
      </c>
      <c r="F189" s="200" t="s">
        <v>158</v>
      </c>
      <c r="G189" s="201"/>
      <c r="H189" s="201"/>
      <c r="I189" s="202"/>
      <c r="J189" s="114" t="s">
        <v>111</v>
      </c>
      <c r="K189" s="120">
        <v>57</v>
      </c>
      <c r="L189" s="203"/>
      <c r="M189" s="204"/>
      <c r="N189" s="205"/>
      <c r="O189" s="206"/>
      <c r="P189" s="206"/>
      <c r="Q189" s="207"/>
      <c r="R189" s="101"/>
      <c r="T189" s="102"/>
      <c r="U189" s="36"/>
      <c r="V189" s="103"/>
      <c r="W189" s="103"/>
      <c r="X189" s="103"/>
      <c r="Y189" s="103"/>
      <c r="Z189" s="103"/>
      <c r="AA189" s="104"/>
      <c r="AC189" s="15"/>
      <c r="AE189" s="15"/>
      <c r="AF189" s="15"/>
      <c r="AJ189" s="15"/>
      <c r="AP189" s="105"/>
      <c r="AQ189" s="105"/>
      <c r="AR189" s="105"/>
      <c r="AS189" s="105"/>
      <c r="AT189" s="105"/>
      <c r="AU189" s="15"/>
      <c r="AV189" s="106"/>
      <c r="AW189" s="15"/>
      <c r="AX189" s="15"/>
    </row>
    <row r="190" spans="2:50" s="1" customFormat="1" x14ac:dyDescent="0.3">
      <c r="B190" s="100"/>
      <c r="C190" s="108">
        <v>155</v>
      </c>
      <c r="D190" s="116" t="s">
        <v>108</v>
      </c>
      <c r="E190" s="123" t="s">
        <v>495</v>
      </c>
      <c r="F190" s="208" t="s">
        <v>158</v>
      </c>
      <c r="G190" s="209"/>
      <c r="H190" s="209"/>
      <c r="I190" s="210"/>
      <c r="J190" s="135" t="s">
        <v>111</v>
      </c>
      <c r="K190" s="134">
        <f>1.2*57</f>
        <v>68.399999999999991</v>
      </c>
      <c r="L190" s="211"/>
      <c r="M190" s="212"/>
      <c r="N190" s="197"/>
      <c r="O190" s="198"/>
      <c r="P190" s="198"/>
      <c r="Q190" s="199"/>
      <c r="R190" s="101"/>
      <c r="T190" s="102"/>
      <c r="U190" s="36"/>
      <c r="V190" s="103"/>
      <c r="W190" s="103"/>
      <c r="X190" s="103"/>
      <c r="Y190" s="103"/>
      <c r="Z190" s="103"/>
      <c r="AA190" s="104"/>
      <c r="AC190" s="15"/>
      <c r="AE190" s="15"/>
      <c r="AF190" s="15"/>
      <c r="AJ190" s="15"/>
      <c r="AP190" s="105"/>
      <c r="AQ190" s="105"/>
      <c r="AR190" s="105"/>
      <c r="AS190" s="105"/>
      <c r="AT190" s="105"/>
      <c r="AU190" s="15"/>
      <c r="AV190" s="106"/>
      <c r="AW190" s="15"/>
      <c r="AX190" s="15"/>
    </row>
    <row r="191" spans="2:50" s="1" customFormat="1" x14ac:dyDescent="0.3">
      <c r="B191" s="100"/>
      <c r="C191" s="109">
        <v>156</v>
      </c>
      <c r="D191" s="109" t="s">
        <v>103</v>
      </c>
      <c r="E191" s="110" t="s">
        <v>496</v>
      </c>
      <c r="F191" s="200" t="s">
        <v>153</v>
      </c>
      <c r="G191" s="201"/>
      <c r="H191" s="201"/>
      <c r="I191" s="202"/>
      <c r="J191" s="114" t="s">
        <v>111</v>
      </c>
      <c r="K191" s="120">
        <v>40</v>
      </c>
      <c r="L191" s="203"/>
      <c r="M191" s="204"/>
      <c r="N191" s="205"/>
      <c r="O191" s="206"/>
      <c r="P191" s="206"/>
      <c r="Q191" s="207"/>
      <c r="R191" s="101"/>
      <c r="T191" s="102"/>
      <c r="U191" s="36"/>
      <c r="V191" s="103"/>
      <c r="W191" s="103"/>
      <c r="X191" s="103"/>
      <c r="Y191" s="103"/>
      <c r="Z191" s="103"/>
      <c r="AA191" s="104"/>
      <c r="AC191" s="15"/>
      <c r="AE191" s="15"/>
      <c r="AF191" s="15"/>
      <c r="AJ191" s="15"/>
      <c r="AP191" s="105"/>
      <c r="AQ191" s="105"/>
      <c r="AR191" s="105"/>
      <c r="AS191" s="105"/>
      <c r="AT191" s="105"/>
      <c r="AU191" s="15"/>
      <c r="AV191" s="106"/>
      <c r="AW191" s="15"/>
      <c r="AX191" s="15"/>
    </row>
    <row r="192" spans="2:50" s="1" customFormat="1" x14ac:dyDescent="0.3">
      <c r="B192" s="100"/>
      <c r="C192" s="108">
        <v>157</v>
      </c>
      <c r="D192" s="116" t="s">
        <v>108</v>
      </c>
      <c r="E192" s="123" t="s">
        <v>497</v>
      </c>
      <c r="F192" s="208" t="s">
        <v>153</v>
      </c>
      <c r="G192" s="209"/>
      <c r="H192" s="209"/>
      <c r="I192" s="210"/>
      <c r="J192" s="135" t="s">
        <v>111</v>
      </c>
      <c r="K192" s="134">
        <f>1.2*40</f>
        <v>48</v>
      </c>
      <c r="L192" s="211"/>
      <c r="M192" s="212"/>
      <c r="N192" s="197"/>
      <c r="O192" s="198"/>
      <c r="P192" s="198"/>
      <c r="Q192" s="199"/>
      <c r="R192" s="101"/>
      <c r="T192" s="102"/>
      <c r="U192" s="36"/>
      <c r="V192" s="103"/>
      <c r="W192" s="103"/>
      <c r="X192" s="103"/>
      <c r="Y192" s="103"/>
      <c r="Z192" s="103"/>
      <c r="AA192" s="104"/>
      <c r="AC192" s="15"/>
      <c r="AE192" s="15"/>
      <c r="AF192" s="15"/>
      <c r="AJ192" s="15"/>
      <c r="AP192" s="105"/>
      <c r="AQ192" s="105"/>
      <c r="AR192" s="105"/>
      <c r="AS192" s="105"/>
      <c r="AT192" s="105"/>
      <c r="AU192" s="15"/>
      <c r="AV192" s="106"/>
      <c r="AW192" s="15"/>
      <c r="AX192" s="15"/>
    </row>
    <row r="193" spans="2:50" s="1" customFormat="1" x14ac:dyDescent="0.3">
      <c r="B193" s="100"/>
      <c r="C193" s="109">
        <v>158</v>
      </c>
      <c r="D193" s="109" t="s">
        <v>103</v>
      </c>
      <c r="E193" s="110" t="s">
        <v>498</v>
      </c>
      <c r="F193" s="200" t="s">
        <v>159</v>
      </c>
      <c r="G193" s="201"/>
      <c r="H193" s="201"/>
      <c r="I193" s="202"/>
      <c r="J193" s="114" t="s">
        <v>111</v>
      </c>
      <c r="K193" s="120">
        <v>60</v>
      </c>
      <c r="L193" s="203"/>
      <c r="M193" s="204"/>
      <c r="N193" s="205"/>
      <c r="O193" s="206"/>
      <c r="P193" s="206"/>
      <c r="Q193" s="207"/>
      <c r="R193" s="101"/>
      <c r="T193" s="102"/>
      <c r="U193" s="36"/>
      <c r="V193" s="103"/>
      <c r="W193" s="103"/>
      <c r="X193" s="103"/>
      <c r="Y193" s="103"/>
      <c r="Z193" s="103"/>
      <c r="AA193" s="104"/>
      <c r="AC193" s="15"/>
      <c r="AE193" s="15"/>
      <c r="AF193" s="15"/>
      <c r="AJ193" s="15"/>
      <c r="AP193" s="105"/>
      <c r="AQ193" s="105"/>
      <c r="AR193" s="105"/>
      <c r="AS193" s="105"/>
      <c r="AT193" s="105"/>
      <c r="AU193" s="15"/>
      <c r="AV193" s="106"/>
      <c r="AW193" s="15"/>
      <c r="AX193" s="15"/>
    </row>
    <row r="194" spans="2:50" s="1" customFormat="1" x14ac:dyDescent="0.3">
      <c r="B194" s="100"/>
      <c r="C194" s="108">
        <v>159</v>
      </c>
      <c r="D194" s="116" t="s">
        <v>108</v>
      </c>
      <c r="E194" s="123" t="s">
        <v>499</v>
      </c>
      <c r="F194" s="208" t="s">
        <v>159</v>
      </c>
      <c r="G194" s="209"/>
      <c r="H194" s="209"/>
      <c r="I194" s="210"/>
      <c r="J194" s="135" t="s">
        <v>111</v>
      </c>
      <c r="K194" s="134">
        <f>1.2*60</f>
        <v>72</v>
      </c>
      <c r="L194" s="211"/>
      <c r="M194" s="212"/>
      <c r="N194" s="197"/>
      <c r="O194" s="198"/>
      <c r="P194" s="198"/>
      <c r="Q194" s="199"/>
      <c r="R194" s="101"/>
      <c r="T194" s="102"/>
      <c r="U194" s="36"/>
      <c r="V194" s="103"/>
      <c r="W194" s="103"/>
      <c r="X194" s="103"/>
      <c r="Y194" s="103"/>
      <c r="Z194" s="103"/>
      <c r="AA194" s="104"/>
      <c r="AC194" s="15"/>
      <c r="AE194" s="15"/>
      <c r="AF194" s="15"/>
      <c r="AJ194" s="15"/>
      <c r="AP194" s="105"/>
      <c r="AQ194" s="105"/>
      <c r="AR194" s="105"/>
      <c r="AS194" s="105"/>
      <c r="AT194" s="105"/>
      <c r="AU194" s="15"/>
      <c r="AV194" s="106"/>
      <c r="AW194" s="15"/>
      <c r="AX194" s="15"/>
    </row>
    <row r="195" spans="2:50" s="1" customFormat="1" x14ac:dyDescent="0.3">
      <c r="B195" s="100"/>
      <c r="C195" s="109">
        <v>160</v>
      </c>
      <c r="D195" s="109" t="s">
        <v>103</v>
      </c>
      <c r="E195" s="110" t="s">
        <v>500</v>
      </c>
      <c r="F195" s="200" t="s">
        <v>161</v>
      </c>
      <c r="G195" s="201"/>
      <c r="H195" s="201"/>
      <c r="I195" s="202"/>
      <c r="J195" s="114" t="s">
        <v>111</v>
      </c>
      <c r="K195" s="120">
        <v>200</v>
      </c>
      <c r="L195" s="203"/>
      <c r="M195" s="204"/>
      <c r="N195" s="205"/>
      <c r="O195" s="206"/>
      <c r="P195" s="206"/>
      <c r="Q195" s="207"/>
      <c r="R195" s="101"/>
      <c r="T195" s="102"/>
      <c r="U195" s="36"/>
      <c r="V195" s="103"/>
      <c r="W195" s="103"/>
      <c r="X195" s="103"/>
      <c r="Y195" s="103"/>
      <c r="Z195" s="103"/>
      <c r="AA195" s="104"/>
      <c r="AC195" s="15"/>
      <c r="AE195" s="15"/>
      <c r="AF195" s="15"/>
      <c r="AJ195" s="15"/>
      <c r="AP195" s="105"/>
      <c r="AQ195" s="105"/>
      <c r="AR195" s="105"/>
      <c r="AS195" s="105"/>
      <c r="AT195" s="105"/>
      <c r="AU195" s="15"/>
      <c r="AV195" s="106"/>
      <c r="AW195" s="15"/>
      <c r="AX195" s="15"/>
    </row>
    <row r="196" spans="2:50" s="1" customFormat="1" x14ac:dyDescent="0.3">
      <c r="B196" s="100"/>
      <c r="C196" s="108">
        <v>161</v>
      </c>
      <c r="D196" s="116" t="s">
        <v>108</v>
      </c>
      <c r="E196" s="123" t="s">
        <v>501</v>
      </c>
      <c r="F196" s="208" t="s">
        <v>161</v>
      </c>
      <c r="G196" s="209"/>
      <c r="H196" s="209"/>
      <c r="I196" s="210"/>
      <c r="J196" s="135" t="s">
        <v>111</v>
      </c>
      <c r="K196" s="134">
        <f>1.2*200</f>
        <v>240</v>
      </c>
      <c r="L196" s="211"/>
      <c r="M196" s="212"/>
      <c r="N196" s="197"/>
      <c r="O196" s="198"/>
      <c r="P196" s="198"/>
      <c r="Q196" s="199"/>
      <c r="R196" s="101"/>
      <c r="T196" s="102"/>
      <c r="U196" s="36"/>
      <c r="V196" s="103"/>
      <c r="W196" s="103"/>
      <c r="X196" s="103"/>
      <c r="Y196" s="103"/>
      <c r="Z196" s="103"/>
      <c r="AA196" s="104"/>
      <c r="AC196" s="15"/>
      <c r="AE196" s="15"/>
      <c r="AF196" s="15"/>
      <c r="AJ196" s="15"/>
      <c r="AP196" s="105"/>
      <c r="AQ196" s="105"/>
      <c r="AR196" s="105"/>
      <c r="AS196" s="105"/>
      <c r="AT196" s="105"/>
      <c r="AU196" s="15"/>
      <c r="AV196" s="106"/>
      <c r="AW196" s="15"/>
      <c r="AX196" s="15"/>
    </row>
    <row r="197" spans="2:50" s="1" customFormat="1" x14ac:dyDescent="0.3">
      <c r="B197" s="100"/>
      <c r="C197" s="109">
        <v>162</v>
      </c>
      <c r="D197" s="109" t="s">
        <v>103</v>
      </c>
      <c r="E197" s="110" t="s">
        <v>502</v>
      </c>
      <c r="F197" s="200" t="s">
        <v>180</v>
      </c>
      <c r="G197" s="201"/>
      <c r="H197" s="201"/>
      <c r="I197" s="202"/>
      <c r="J197" s="114" t="s">
        <v>111</v>
      </c>
      <c r="K197" s="120">
        <v>50</v>
      </c>
      <c r="L197" s="203"/>
      <c r="M197" s="204"/>
      <c r="N197" s="205"/>
      <c r="O197" s="206"/>
      <c r="P197" s="206"/>
      <c r="Q197" s="207"/>
      <c r="R197" s="101"/>
      <c r="T197" s="102"/>
      <c r="U197" s="36"/>
      <c r="V197" s="103"/>
      <c r="W197" s="103"/>
      <c r="X197" s="103"/>
      <c r="Y197" s="103"/>
      <c r="Z197" s="103"/>
      <c r="AA197" s="104"/>
      <c r="AC197" s="15"/>
      <c r="AE197" s="15"/>
      <c r="AF197" s="15"/>
      <c r="AJ197" s="15"/>
      <c r="AP197" s="105"/>
      <c r="AQ197" s="105"/>
      <c r="AR197" s="105"/>
      <c r="AS197" s="105"/>
      <c r="AT197" s="105"/>
      <c r="AU197" s="15"/>
      <c r="AV197" s="106"/>
      <c r="AW197" s="15"/>
      <c r="AX197" s="15"/>
    </row>
    <row r="198" spans="2:50" s="1" customFormat="1" x14ac:dyDescent="0.3">
      <c r="B198" s="100"/>
      <c r="C198" s="108">
        <v>163</v>
      </c>
      <c r="D198" s="116" t="s">
        <v>108</v>
      </c>
      <c r="E198" s="123" t="s">
        <v>503</v>
      </c>
      <c r="F198" s="208" t="s">
        <v>180</v>
      </c>
      <c r="G198" s="209"/>
      <c r="H198" s="209"/>
      <c r="I198" s="210"/>
      <c r="J198" s="135" t="s">
        <v>111</v>
      </c>
      <c r="K198" s="134">
        <f>1.2*50</f>
        <v>60</v>
      </c>
      <c r="L198" s="211"/>
      <c r="M198" s="212"/>
      <c r="N198" s="197"/>
      <c r="O198" s="198"/>
      <c r="P198" s="198"/>
      <c r="Q198" s="199"/>
      <c r="R198" s="101"/>
      <c r="T198" s="102"/>
      <c r="U198" s="36"/>
      <c r="V198" s="103"/>
      <c r="W198" s="103"/>
      <c r="X198" s="103"/>
      <c r="Y198" s="103"/>
      <c r="Z198" s="103"/>
      <c r="AA198" s="104"/>
      <c r="AC198" s="15"/>
      <c r="AE198" s="15"/>
      <c r="AF198" s="15"/>
      <c r="AJ198" s="15"/>
      <c r="AP198" s="105"/>
      <c r="AQ198" s="105"/>
      <c r="AR198" s="105"/>
      <c r="AS198" s="105"/>
      <c r="AT198" s="105"/>
      <c r="AU198" s="15"/>
      <c r="AV198" s="106"/>
      <c r="AW198" s="15"/>
      <c r="AX198" s="15"/>
    </row>
    <row r="199" spans="2:50" s="1" customFormat="1" x14ac:dyDescent="0.3">
      <c r="B199" s="100"/>
      <c r="C199" s="109">
        <v>164</v>
      </c>
      <c r="D199" s="109" t="s">
        <v>103</v>
      </c>
      <c r="E199" s="110" t="s">
        <v>504</v>
      </c>
      <c r="F199" s="200" t="s">
        <v>160</v>
      </c>
      <c r="G199" s="201"/>
      <c r="H199" s="201"/>
      <c r="I199" s="202"/>
      <c r="J199" s="114" t="s">
        <v>111</v>
      </c>
      <c r="K199" s="120">
        <v>100</v>
      </c>
      <c r="L199" s="203"/>
      <c r="M199" s="204"/>
      <c r="N199" s="205"/>
      <c r="O199" s="206"/>
      <c r="P199" s="206"/>
      <c r="Q199" s="207"/>
      <c r="R199" s="101"/>
      <c r="T199" s="102"/>
      <c r="U199" s="36"/>
      <c r="V199" s="103"/>
      <c r="W199" s="103"/>
      <c r="X199" s="103"/>
      <c r="Y199" s="103"/>
      <c r="Z199" s="103"/>
      <c r="AA199" s="104"/>
      <c r="AC199" s="15"/>
      <c r="AE199" s="15"/>
      <c r="AF199" s="15"/>
      <c r="AJ199" s="15"/>
      <c r="AP199" s="105"/>
      <c r="AQ199" s="105"/>
      <c r="AR199" s="105"/>
      <c r="AS199" s="105"/>
      <c r="AT199" s="105"/>
      <c r="AU199" s="15"/>
      <c r="AV199" s="106"/>
      <c r="AW199" s="15"/>
      <c r="AX199" s="15"/>
    </row>
    <row r="200" spans="2:50" s="1" customFormat="1" x14ac:dyDescent="0.3">
      <c r="B200" s="100"/>
      <c r="C200" s="108">
        <v>165</v>
      </c>
      <c r="D200" s="116" t="s">
        <v>108</v>
      </c>
      <c r="E200" s="123" t="s">
        <v>505</v>
      </c>
      <c r="F200" s="208" t="s">
        <v>160</v>
      </c>
      <c r="G200" s="209"/>
      <c r="H200" s="209"/>
      <c r="I200" s="210"/>
      <c r="J200" s="135" t="s">
        <v>111</v>
      </c>
      <c r="K200" s="134">
        <f>1.2*100</f>
        <v>120</v>
      </c>
      <c r="L200" s="211"/>
      <c r="M200" s="212"/>
      <c r="N200" s="197"/>
      <c r="O200" s="198"/>
      <c r="P200" s="198"/>
      <c r="Q200" s="199"/>
      <c r="R200" s="101"/>
      <c r="T200" s="102"/>
      <c r="U200" s="36"/>
      <c r="V200" s="103"/>
      <c r="W200" s="103"/>
      <c r="X200" s="103"/>
      <c r="Y200" s="103"/>
      <c r="Z200" s="103"/>
      <c r="AA200" s="104"/>
      <c r="AC200" s="15"/>
      <c r="AE200" s="15"/>
      <c r="AF200" s="15"/>
      <c r="AJ200" s="15"/>
      <c r="AP200" s="105"/>
      <c r="AQ200" s="105"/>
      <c r="AR200" s="105"/>
      <c r="AS200" s="105"/>
      <c r="AT200" s="105"/>
      <c r="AU200" s="15"/>
      <c r="AV200" s="106"/>
      <c r="AW200" s="15"/>
      <c r="AX200" s="15"/>
    </row>
    <row r="201" spans="2:50" s="1" customFormat="1" x14ac:dyDescent="0.3">
      <c r="B201" s="100"/>
      <c r="C201" s="109">
        <v>166</v>
      </c>
      <c r="D201" s="109" t="s">
        <v>103</v>
      </c>
      <c r="E201" s="110" t="s">
        <v>506</v>
      </c>
      <c r="F201" s="200" t="s">
        <v>165</v>
      </c>
      <c r="G201" s="201"/>
      <c r="H201" s="201"/>
      <c r="I201" s="202"/>
      <c r="J201" s="114" t="s">
        <v>111</v>
      </c>
      <c r="K201" s="120">
        <v>160</v>
      </c>
      <c r="L201" s="203"/>
      <c r="M201" s="204"/>
      <c r="N201" s="205"/>
      <c r="O201" s="206"/>
      <c r="P201" s="206"/>
      <c r="Q201" s="207"/>
      <c r="R201" s="101"/>
      <c r="T201" s="102"/>
      <c r="U201" s="36"/>
      <c r="V201" s="103"/>
      <c r="W201" s="103"/>
      <c r="X201" s="103"/>
      <c r="Y201" s="103"/>
      <c r="Z201" s="103"/>
      <c r="AA201" s="104"/>
      <c r="AC201" s="15"/>
      <c r="AE201" s="15"/>
      <c r="AF201" s="15"/>
      <c r="AJ201" s="15"/>
      <c r="AP201" s="105"/>
      <c r="AQ201" s="105"/>
      <c r="AR201" s="105"/>
      <c r="AS201" s="105"/>
      <c r="AT201" s="105"/>
      <c r="AU201" s="15"/>
      <c r="AV201" s="106"/>
      <c r="AW201" s="15"/>
      <c r="AX201" s="15"/>
    </row>
    <row r="202" spans="2:50" s="1" customFormat="1" x14ac:dyDescent="0.3">
      <c r="B202" s="100"/>
      <c r="C202" s="108">
        <v>167</v>
      </c>
      <c r="D202" s="116" t="s">
        <v>108</v>
      </c>
      <c r="E202" s="123" t="s">
        <v>507</v>
      </c>
      <c r="F202" s="208" t="s">
        <v>165</v>
      </c>
      <c r="G202" s="209"/>
      <c r="H202" s="209"/>
      <c r="I202" s="210"/>
      <c r="J202" s="135" t="s">
        <v>111</v>
      </c>
      <c r="K202" s="134">
        <f>1.2*160</f>
        <v>192</v>
      </c>
      <c r="L202" s="211"/>
      <c r="M202" s="212"/>
      <c r="N202" s="197"/>
      <c r="O202" s="198"/>
      <c r="P202" s="198"/>
      <c r="Q202" s="199"/>
      <c r="R202" s="101"/>
      <c r="T202" s="102"/>
      <c r="U202" s="36"/>
      <c r="V202" s="103"/>
      <c r="W202" s="103"/>
      <c r="X202" s="103"/>
      <c r="Y202" s="103"/>
      <c r="Z202" s="103"/>
      <c r="AA202" s="104"/>
      <c r="AC202" s="15"/>
      <c r="AE202" s="15"/>
      <c r="AF202" s="15"/>
      <c r="AJ202" s="15"/>
      <c r="AP202" s="105"/>
      <c r="AQ202" s="105"/>
      <c r="AR202" s="105"/>
      <c r="AS202" s="105"/>
      <c r="AT202" s="105"/>
      <c r="AU202" s="15"/>
      <c r="AV202" s="106"/>
      <c r="AW202" s="15"/>
      <c r="AX202" s="15"/>
    </row>
    <row r="203" spans="2:50" s="1" customFormat="1" x14ac:dyDescent="0.3">
      <c r="B203" s="100"/>
      <c r="C203" s="109">
        <v>168</v>
      </c>
      <c r="D203" s="109" t="s">
        <v>103</v>
      </c>
      <c r="E203" s="110" t="s">
        <v>508</v>
      </c>
      <c r="F203" s="200" t="s">
        <v>175</v>
      </c>
      <c r="G203" s="201"/>
      <c r="H203" s="201"/>
      <c r="I203" s="202"/>
      <c r="J203" s="114" t="s">
        <v>111</v>
      </c>
      <c r="K203" s="120">
        <v>10</v>
      </c>
      <c r="L203" s="203"/>
      <c r="M203" s="204"/>
      <c r="N203" s="205"/>
      <c r="O203" s="206"/>
      <c r="P203" s="206"/>
      <c r="Q203" s="207"/>
      <c r="R203" s="101"/>
      <c r="T203" s="102"/>
      <c r="U203" s="36"/>
      <c r="V203" s="103"/>
      <c r="W203" s="103"/>
      <c r="X203" s="103"/>
      <c r="Y203" s="103"/>
      <c r="Z203" s="103"/>
      <c r="AA203" s="104"/>
      <c r="AC203" s="15"/>
      <c r="AE203" s="15"/>
      <c r="AF203" s="15"/>
      <c r="AJ203" s="15"/>
      <c r="AP203" s="105"/>
      <c r="AQ203" s="105"/>
      <c r="AR203" s="105"/>
      <c r="AS203" s="105"/>
      <c r="AT203" s="105"/>
      <c r="AU203" s="15"/>
      <c r="AV203" s="106"/>
      <c r="AW203" s="15"/>
      <c r="AX203" s="15"/>
    </row>
    <row r="204" spans="2:50" s="1" customFormat="1" x14ac:dyDescent="0.3">
      <c r="B204" s="100"/>
      <c r="C204" s="108">
        <v>169</v>
      </c>
      <c r="D204" s="116" t="s">
        <v>108</v>
      </c>
      <c r="E204" s="123" t="s">
        <v>509</v>
      </c>
      <c r="F204" s="208" t="s">
        <v>175</v>
      </c>
      <c r="G204" s="209"/>
      <c r="H204" s="209"/>
      <c r="I204" s="210"/>
      <c r="J204" s="135" t="s">
        <v>111</v>
      </c>
      <c r="K204" s="134">
        <f>1.2*10</f>
        <v>12</v>
      </c>
      <c r="L204" s="211"/>
      <c r="M204" s="212"/>
      <c r="N204" s="197"/>
      <c r="O204" s="198"/>
      <c r="P204" s="198"/>
      <c r="Q204" s="199"/>
      <c r="R204" s="101"/>
      <c r="T204" s="102"/>
      <c r="U204" s="36"/>
      <c r="V204" s="103"/>
      <c r="W204" s="103"/>
      <c r="X204" s="103"/>
      <c r="Y204" s="103"/>
      <c r="Z204" s="103"/>
      <c r="AA204" s="104"/>
      <c r="AC204" s="15"/>
      <c r="AE204" s="15"/>
      <c r="AF204" s="15"/>
      <c r="AJ204" s="15"/>
      <c r="AP204" s="105"/>
      <c r="AQ204" s="105"/>
      <c r="AR204" s="105"/>
      <c r="AS204" s="105"/>
      <c r="AT204" s="105"/>
      <c r="AU204" s="15"/>
      <c r="AV204" s="106"/>
      <c r="AW204" s="15"/>
      <c r="AX204" s="15"/>
    </row>
    <row r="205" spans="2:50" s="1" customFormat="1" x14ac:dyDescent="0.3">
      <c r="B205" s="100"/>
      <c r="C205" s="109">
        <v>170</v>
      </c>
      <c r="D205" s="109" t="s">
        <v>103</v>
      </c>
      <c r="E205" s="110" t="s">
        <v>510</v>
      </c>
      <c r="F205" s="200" t="s">
        <v>166</v>
      </c>
      <c r="G205" s="201"/>
      <c r="H205" s="201"/>
      <c r="I205" s="202"/>
      <c r="J205" s="114" t="s">
        <v>111</v>
      </c>
      <c r="K205" s="120">
        <v>110</v>
      </c>
      <c r="L205" s="203"/>
      <c r="M205" s="204"/>
      <c r="N205" s="205"/>
      <c r="O205" s="206"/>
      <c r="P205" s="206"/>
      <c r="Q205" s="207"/>
      <c r="R205" s="101"/>
      <c r="T205" s="102"/>
      <c r="U205" s="36"/>
      <c r="V205" s="103"/>
      <c r="W205" s="103"/>
      <c r="X205" s="103"/>
      <c r="Y205" s="103"/>
      <c r="Z205" s="103"/>
      <c r="AA205" s="104"/>
      <c r="AC205" s="15"/>
      <c r="AE205" s="15"/>
      <c r="AF205" s="15"/>
      <c r="AJ205" s="15"/>
      <c r="AP205" s="105"/>
      <c r="AQ205" s="105"/>
      <c r="AR205" s="105"/>
      <c r="AS205" s="105"/>
      <c r="AT205" s="105"/>
      <c r="AU205" s="15"/>
      <c r="AV205" s="106"/>
      <c r="AW205" s="15"/>
      <c r="AX205" s="15"/>
    </row>
    <row r="206" spans="2:50" s="1" customFormat="1" x14ac:dyDescent="0.3">
      <c r="B206" s="100"/>
      <c r="C206" s="108">
        <v>171</v>
      </c>
      <c r="D206" s="116" t="s">
        <v>108</v>
      </c>
      <c r="E206" s="123" t="s">
        <v>511</v>
      </c>
      <c r="F206" s="208" t="s">
        <v>166</v>
      </c>
      <c r="G206" s="209"/>
      <c r="H206" s="209"/>
      <c r="I206" s="210"/>
      <c r="J206" s="135" t="s">
        <v>111</v>
      </c>
      <c r="K206" s="134">
        <f>1.2*110</f>
        <v>132</v>
      </c>
      <c r="L206" s="211"/>
      <c r="M206" s="212"/>
      <c r="N206" s="197"/>
      <c r="O206" s="198"/>
      <c r="P206" s="198"/>
      <c r="Q206" s="199"/>
      <c r="R206" s="101"/>
      <c r="T206" s="102"/>
      <c r="U206" s="36"/>
      <c r="V206" s="103"/>
      <c r="W206" s="103"/>
      <c r="X206" s="103"/>
      <c r="Y206" s="103"/>
      <c r="Z206" s="103"/>
      <c r="AA206" s="104"/>
      <c r="AC206" s="15"/>
      <c r="AE206" s="15"/>
      <c r="AF206" s="15"/>
      <c r="AJ206" s="15"/>
      <c r="AP206" s="105"/>
      <c r="AQ206" s="105"/>
      <c r="AR206" s="105"/>
      <c r="AS206" s="105"/>
      <c r="AT206" s="105"/>
      <c r="AU206" s="15"/>
      <c r="AV206" s="106"/>
      <c r="AW206" s="15"/>
      <c r="AX206" s="15"/>
    </row>
    <row r="207" spans="2:50" s="1" customFormat="1" x14ac:dyDescent="0.3">
      <c r="B207" s="100"/>
      <c r="C207" s="109">
        <v>172</v>
      </c>
      <c r="D207" s="109" t="s">
        <v>103</v>
      </c>
      <c r="E207" s="110" t="s">
        <v>512</v>
      </c>
      <c r="F207" s="200" t="s">
        <v>179</v>
      </c>
      <c r="G207" s="201"/>
      <c r="H207" s="201"/>
      <c r="I207" s="202"/>
      <c r="J207" s="114" t="s">
        <v>111</v>
      </c>
      <c r="K207" s="120">
        <v>20</v>
      </c>
      <c r="L207" s="203"/>
      <c r="M207" s="204"/>
      <c r="N207" s="205"/>
      <c r="O207" s="206"/>
      <c r="P207" s="206"/>
      <c r="Q207" s="207"/>
      <c r="R207" s="101"/>
      <c r="T207" s="102"/>
      <c r="U207" s="36"/>
      <c r="V207" s="103"/>
      <c r="W207" s="103"/>
      <c r="X207" s="103"/>
      <c r="Y207" s="103"/>
      <c r="Z207" s="103"/>
      <c r="AA207" s="104"/>
      <c r="AC207" s="15"/>
      <c r="AE207" s="15"/>
      <c r="AF207" s="15"/>
      <c r="AJ207" s="15"/>
      <c r="AP207" s="105"/>
      <c r="AQ207" s="105"/>
      <c r="AR207" s="105"/>
      <c r="AS207" s="105"/>
      <c r="AT207" s="105"/>
      <c r="AU207" s="15"/>
      <c r="AV207" s="106"/>
      <c r="AW207" s="15"/>
      <c r="AX207" s="15"/>
    </row>
    <row r="208" spans="2:50" s="1" customFormat="1" x14ac:dyDescent="0.3">
      <c r="B208" s="100"/>
      <c r="C208" s="108">
        <v>173</v>
      </c>
      <c r="D208" s="116" t="s">
        <v>108</v>
      </c>
      <c r="E208" s="123" t="s">
        <v>513</v>
      </c>
      <c r="F208" s="208" t="s">
        <v>179</v>
      </c>
      <c r="G208" s="209"/>
      <c r="H208" s="209"/>
      <c r="I208" s="210"/>
      <c r="J208" s="135" t="s">
        <v>111</v>
      </c>
      <c r="K208" s="134">
        <f>1.2*20</f>
        <v>24</v>
      </c>
      <c r="L208" s="211"/>
      <c r="M208" s="212"/>
      <c r="N208" s="197"/>
      <c r="O208" s="198"/>
      <c r="P208" s="198"/>
      <c r="Q208" s="199"/>
      <c r="R208" s="101"/>
      <c r="T208" s="102"/>
      <c r="U208" s="36"/>
      <c r="V208" s="103"/>
      <c r="W208" s="103"/>
      <c r="X208" s="103"/>
      <c r="Y208" s="103"/>
      <c r="Z208" s="103"/>
      <c r="AA208" s="104"/>
      <c r="AC208" s="15"/>
      <c r="AE208" s="15"/>
      <c r="AF208" s="15"/>
      <c r="AJ208" s="15"/>
      <c r="AP208" s="105"/>
      <c r="AQ208" s="105"/>
      <c r="AR208" s="105"/>
      <c r="AS208" s="105"/>
      <c r="AT208" s="105"/>
      <c r="AU208" s="15"/>
      <c r="AV208" s="106"/>
      <c r="AW208" s="15"/>
      <c r="AX208" s="15"/>
    </row>
    <row r="209" spans="2:50" s="1" customFormat="1" x14ac:dyDescent="0.3">
      <c r="B209" s="100"/>
      <c r="C209" s="109">
        <v>174</v>
      </c>
      <c r="D209" s="109" t="s">
        <v>103</v>
      </c>
      <c r="E209" s="110" t="s">
        <v>514</v>
      </c>
      <c r="F209" s="200" t="s">
        <v>154</v>
      </c>
      <c r="G209" s="201"/>
      <c r="H209" s="201"/>
      <c r="I209" s="202"/>
      <c r="J209" s="114" t="s">
        <v>111</v>
      </c>
      <c r="K209" s="120">
        <v>20</v>
      </c>
      <c r="L209" s="203"/>
      <c r="M209" s="204"/>
      <c r="N209" s="205"/>
      <c r="O209" s="206"/>
      <c r="P209" s="206"/>
      <c r="Q209" s="207"/>
      <c r="R209" s="101"/>
      <c r="T209" s="102"/>
      <c r="U209" s="36"/>
      <c r="V209" s="103"/>
      <c r="W209" s="103"/>
      <c r="X209" s="103"/>
      <c r="Y209" s="103"/>
      <c r="Z209" s="103"/>
      <c r="AA209" s="104"/>
      <c r="AC209" s="15"/>
      <c r="AE209" s="15"/>
      <c r="AF209" s="15"/>
      <c r="AJ209" s="15"/>
      <c r="AP209" s="105"/>
      <c r="AQ209" s="105"/>
      <c r="AR209" s="105"/>
      <c r="AS209" s="105"/>
      <c r="AT209" s="105"/>
      <c r="AU209" s="15"/>
      <c r="AV209" s="106"/>
      <c r="AW209" s="15"/>
      <c r="AX209" s="15"/>
    </row>
    <row r="210" spans="2:50" s="1" customFormat="1" x14ac:dyDescent="0.3">
      <c r="B210" s="100"/>
      <c r="C210" s="108">
        <v>175</v>
      </c>
      <c r="D210" s="116" t="s">
        <v>108</v>
      </c>
      <c r="E210" s="123" t="s">
        <v>515</v>
      </c>
      <c r="F210" s="208" t="s">
        <v>154</v>
      </c>
      <c r="G210" s="209"/>
      <c r="H210" s="209"/>
      <c r="I210" s="210"/>
      <c r="J210" s="135" t="s">
        <v>111</v>
      </c>
      <c r="K210" s="134">
        <f>1.2*20</f>
        <v>24</v>
      </c>
      <c r="L210" s="211"/>
      <c r="M210" s="212"/>
      <c r="N210" s="197"/>
      <c r="O210" s="198"/>
      <c r="P210" s="198"/>
      <c r="Q210" s="199"/>
      <c r="R210" s="101"/>
      <c r="T210" s="102"/>
      <c r="U210" s="36"/>
      <c r="V210" s="103"/>
      <c r="W210" s="103"/>
      <c r="X210" s="103"/>
      <c r="Y210" s="103"/>
      <c r="Z210" s="103"/>
      <c r="AA210" s="104"/>
      <c r="AC210" s="15"/>
      <c r="AE210" s="15"/>
      <c r="AF210" s="15"/>
      <c r="AJ210" s="15"/>
      <c r="AP210" s="105"/>
      <c r="AQ210" s="105"/>
      <c r="AR210" s="105"/>
      <c r="AS210" s="105"/>
      <c r="AT210" s="105"/>
      <c r="AU210" s="15"/>
      <c r="AV210" s="106"/>
      <c r="AW210" s="15"/>
      <c r="AX210" s="15"/>
    </row>
    <row r="211" spans="2:50" s="1" customFormat="1" x14ac:dyDescent="0.3">
      <c r="B211" s="100"/>
      <c r="C211" s="109">
        <v>176</v>
      </c>
      <c r="D211" s="109" t="s">
        <v>103</v>
      </c>
      <c r="E211" s="110" t="s">
        <v>516</v>
      </c>
      <c r="F211" s="200" t="s">
        <v>155</v>
      </c>
      <c r="G211" s="201"/>
      <c r="H211" s="201"/>
      <c r="I211" s="202"/>
      <c r="J211" s="114" t="s">
        <v>111</v>
      </c>
      <c r="K211" s="120">
        <v>20</v>
      </c>
      <c r="L211" s="203"/>
      <c r="M211" s="204"/>
      <c r="N211" s="205"/>
      <c r="O211" s="206"/>
      <c r="P211" s="206"/>
      <c r="Q211" s="207"/>
      <c r="R211" s="101"/>
      <c r="T211" s="102"/>
      <c r="U211" s="36"/>
      <c r="V211" s="103"/>
      <c r="W211" s="103"/>
      <c r="X211" s="103"/>
      <c r="Y211" s="103"/>
      <c r="Z211" s="103"/>
      <c r="AA211" s="104"/>
      <c r="AC211" s="15"/>
      <c r="AE211" s="15"/>
      <c r="AF211" s="15"/>
      <c r="AJ211" s="15"/>
      <c r="AP211" s="105"/>
      <c r="AQ211" s="105"/>
      <c r="AR211" s="105"/>
      <c r="AS211" s="105"/>
      <c r="AT211" s="105"/>
      <c r="AU211" s="15"/>
      <c r="AV211" s="106"/>
      <c r="AW211" s="15"/>
      <c r="AX211" s="15"/>
    </row>
    <row r="212" spans="2:50" s="1" customFormat="1" x14ac:dyDescent="0.3">
      <c r="B212" s="100"/>
      <c r="C212" s="108">
        <v>177</v>
      </c>
      <c r="D212" s="116" t="s">
        <v>108</v>
      </c>
      <c r="E212" s="123" t="s">
        <v>517</v>
      </c>
      <c r="F212" s="208" t="s">
        <v>155</v>
      </c>
      <c r="G212" s="209"/>
      <c r="H212" s="209"/>
      <c r="I212" s="210"/>
      <c r="J212" s="135" t="s">
        <v>111</v>
      </c>
      <c r="K212" s="134">
        <f>1.2*20</f>
        <v>24</v>
      </c>
      <c r="L212" s="211"/>
      <c r="M212" s="212"/>
      <c r="N212" s="197"/>
      <c r="O212" s="198"/>
      <c r="P212" s="198"/>
      <c r="Q212" s="199"/>
      <c r="R212" s="101"/>
      <c r="T212" s="102"/>
      <c r="U212" s="36"/>
      <c r="V212" s="103"/>
      <c r="W212" s="103"/>
      <c r="X212" s="103"/>
      <c r="Y212" s="103"/>
      <c r="Z212" s="103"/>
      <c r="AA212" s="104"/>
      <c r="AC212" s="15"/>
      <c r="AE212" s="15"/>
      <c r="AF212" s="15"/>
      <c r="AJ212" s="15"/>
      <c r="AP212" s="105"/>
      <c r="AQ212" s="105"/>
      <c r="AR212" s="105"/>
      <c r="AS212" s="105"/>
      <c r="AT212" s="105"/>
      <c r="AU212" s="15"/>
      <c r="AV212" s="106"/>
      <c r="AW212" s="15"/>
      <c r="AX212" s="15"/>
    </row>
    <row r="213" spans="2:50" s="1" customFormat="1" x14ac:dyDescent="0.3">
      <c r="B213" s="100"/>
      <c r="C213" s="109">
        <v>178</v>
      </c>
      <c r="D213" s="109" t="s">
        <v>103</v>
      </c>
      <c r="E213" s="110" t="s">
        <v>518</v>
      </c>
      <c r="F213" s="200" t="s">
        <v>156</v>
      </c>
      <c r="G213" s="201"/>
      <c r="H213" s="201"/>
      <c r="I213" s="202"/>
      <c r="J213" s="114" t="s">
        <v>111</v>
      </c>
      <c r="K213" s="120">
        <v>20</v>
      </c>
      <c r="L213" s="203"/>
      <c r="M213" s="204"/>
      <c r="N213" s="205"/>
      <c r="O213" s="206"/>
      <c r="P213" s="206"/>
      <c r="Q213" s="207"/>
      <c r="R213" s="101"/>
      <c r="T213" s="102"/>
      <c r="U213" s="36"/>
      <c r="V213" s="103"/>
      <c r="W213" s="103"/>
      <c r="X213" s="103"/>
      <c r="Y213" s="103"/>
      <c r="Z213" s="103"/>
      <c r="AA213" s="104"/>
      <c r="AC213" s="15"/>
      <c r="AE213" s="15"/>
      <c r="AF213" s="15"/>
      <c r="AJ213" s="15"/>
      <c r="AP213" s="105"/>
      <c r="AQ213" s="105"/>
      <c r="AR213" s="105"/>
      <c r="AS213" s="105"/>
      <c r="AT213" s="105"/>
      <c r="AU213" s="15"/>
      <c r="AV213" s="106"/>
      <c r="AW213" s="15"/>
      <c r="AX213" s="15"/>
    </row>
    <row r="214" spans="2:50" s="1" customFormat="1" x14ac:dyDescent="0.3">
      <c r="B214" s="100"/>
      <c r="C214" s="108">
        <v>179</v>
      </c>
      <c r="D214" s="116" t="s">
        <v>108</v>
      </c>
      <c r="E214" s="123" t="s">
        <v>519</v>
      </c>
      <c r="F214" s="208" t="s">
        <v>156</v>
      </c>
      <c r="G214" s="209"/>
      <c r="H214" s="209"/>
      <c r="I214" s="210"/>
      <c r="J214" s="135" t="s">
        <v>111</v>
      </c>
      <c r="K214" s="134">
        <f>1.2*20</f>
        <v>24</v>
      </c>
      <c r="L214" s="211"/>
      <c r="M214" s="212"/>
      <c r="N214" s="197"/>
      <c r="O214" s="198"/>
      <c r="P214" s="198"/>
      <c r="Q214" s="199"/>
      <c r="R214" s="101"/>
      <c r="T214" s="102"/>
      <c r="U214" s="36"/>
      <c r="V214" s="103"/>
      <c r="W214" s="103"/>
      <c r="X214" s="103"/>
      <c r="Y214" s="103"/>
      <c r="Z214" s="103"/>
      <c r="AA214" s="104"/>
      <c r="AC214" s="15"/>
      <c r="AE214" s="15"/>
      <c r="AF214" s="15"/>
      <c r="AJ214" s="15"/>
      <c r="AP214" s="105"/>
      <c r="AQ214" s="105"/>
      <c r="AR214" s="105"/>
      <c r="AS214" s="105"/>
      <c r="AT214" s="105"/>
      <c r="AU214" s="15"/>
      <c r="AV214" s="106"/>
      <c r="AW214" s="15"/>
      <c r="AX214" s="15"/>
    </row>
    <row r="215" spans="2:50" s="1" customFormat="1" x14ac:dyDescent="0.3">
      <c r="B215" s="100"/>
      <c r="C215" s="109">
        <v>180</v>
      </c>
      <c r="D215" s="109" t="s">
        <v>103</v>
      </c>
      <c r="E215" s="110" t="s">
        <v>520</v>
      </c>
      <c r="F215" s="200" t="s">
        <v>169</v>
      </c>
      <c r="G215" s="201"/>
      <c r="H215" s="201"/>
      <c r="I215" s="202"/>
      <c r="J215" s="114" t="s">
        <v>111</v>
      </c>
      <c r="K215" s="120">
        <v>415</v>
      </c>
      <c r="L215" s="203"/>
      <c r="M215" s="204"/>
      <c r="N215" s="205"/>
      <c r="O215" s="206"/>
      <c r="P215" s="206"/>
      <c r="Q215" s="207"/>
      <c r="R215" s="101"/>
      <c r="T215" s="102"/>
      <c r="U215" s="36"/>
      <c r="V215" s="103"/>
      <c r="W215" s="103"/>
      <c r="X215" s="103"/>
      <c r="Y215" s="103"/>
      <c r="Z215" s="103"/>
      <c r="AA215" s="104"/>
      <c r="AC215" s="15"/>
      <c r="AE215" s="15"/>
      <c r="AF215" s="15"/>
      <c r="AJ215" s="15"/>
      <c r="AP215" s="105"/>
      <c r="AQ215" s="105"/>
      <c r="AR215" s="105"/>
      <c r="AS215" s="105"/>
      <c r="AT215" s="105"/>
      <c r="AU215" s="15"/>
      <c r="AV215" s="106"/>
      <c r="AW215" s="15"/>
      <c r="AX215" s="15"/>
    </row>
    <row r="216" spans="2:50" s="1" customFormat="1" x14ac:dyDescent="0.3">
      <c r="B216" s="100"/>
      <c r="C216" s="108">
        <v>181</v>
      </c>
      <c r="D216" s="116" t="s">
        <v>108</v>
      </c>
      <c r="E216" s="123" t="s">
        <v>521</v>
      </c>
      <c r="F216" s="208" t="s">
        <v>169</v>
      </c>
      <c r="G216" s="209"/>
      <c r="H216" s="209"/>
      <c r="I216" s="210"/>
      <c r="J216" s="135" t="s">
        <v>111</v>
      </c>
      <c r="K216" s="134">
        <f>1.2*415</f>
        <v>498</v>
      </c>
      <c r="L216" s="211"/>
      <c r="M216" s="212"/>
      <c r="N216" s="197"/>
      <c r="O216" s="198"/>
      <c r="P216" s="198"/>
      <c r="Q216" s="199"/>
      <c r="R216" s="101"/>
      <c r="T216" s="102"/>
      <c r="U216" s="36"/>
      <c r="V216" s="103"/>
      <c r="W216" s="103"/>
      <c r="X216" s="103"/>
      <c r="Y216" s="103"/>
      <c r="Z216" s="103"/>
      <c r="AA216" s="104"/>
      <c r="AC216" s="15"/>
      <c r="AE216" s="15"/>
      <c r="AF216" s="15"/>
      <c r="AJ216" s="15"/>
      <c r="AP216" s="105"/>
      <c r="AQ216" s="105"/>
      <c r="AR216" s="105"/>
      <c r="AS216" s="105"/>
      <c r="AT216" s="105"/>
      <c r="AU216" s="15"/>
      <c r="AV216" s="106"/>
      <c r="AW216" s="15"/>
      <c r="AX216" s="15"/>
    </row>
    <row r="217" spans="2:50" s="1" customFormat="1" x14ac:dyDescent="0.3">
      <c r="B217" s="100"/>
      <c r="C217" s="109">
        <v>182</v>
      </c>
      <c r="D217" s="109" t="s">
        <v>103</v>
      </c>
      <c r="E217" s="110" t="s">
        <v>522</v>
      </c>
      <c r="F217" s="200" t="s">
        <v>170</v>
      </c>
      <c r="G217" s="201"/>
      <c r="H217" s="201"/>
      <c r="I217" s="202"/>
      <c r="J217" s="114" t="s">
        <v>111</v>
      </c>
      <c r="K217" s="120">
        <v>84</v>
      </c>
      <c r="L217" s="203"/>
      <c r="M217" s="204"/>
      <c r="N217" s="205"/>
      <c r="O217" s="206"/>
      <c r="P217" s="206"/>
      <c r="Q217" s="207"/>
      <c r="R217" s="101"/>
      <c r="T217" s="102"/>
      <c r="U217" s="36"/>
      <c r="V217" s="103"/>
      <c r="W217" s="103"/>
      <c r="X217" s="103"/>
      <c r="Y217" s="103"/>
      <c r="Z217" s="103"/>
      <c r="AA217" s="104"/>
      <c r="AC217" s="15"/>
      <c r="AE217" s="15"/>
      <c r="AF217" s="15"/>
      <c r="AJ217" s="15"/>
      <c r="AP217" s="105"/>
      <c r="AQ217" s="105"/>
      <c r="AR217" s="105"/>
      <c r="AS217" s="105"/>
      <c r="AT217" s="105"/>
      <c r="AU217" s="15"/>
      <c r="AV217" s="106"/>
      <c r="AW217" s="15"/>
      <c r="AX217" s="15"/>
    </row>
    <row r="218" spans="2:50" s="1" customFormat="1" x14ac:dyDescent="0.3">
      <c r="B218" s="100"/>
      <c r="C218" s="108">
        <v>183</v>
      </c>
      <c r="D218" s="116" t="s">
        <v>108</v>
      </c>
      <c r="E218" s="123" t="s">
        <v>523</v>
      </c>
      <c r="F218" s="208" t="s">
        <v>170</v>
      </c>
      <c r="G218" s="209"/>
      <c r="H218" s="209"/>
      <c r="I218" s="210"/>
      <c r="J218" s="135" t="s">
        <v>111</v>
      </c>
      <c r="K218" s="134">
        <f>1.2*84</f>
        <v>100.8</v>
      </c>
      <c r="L218" s="211"/>
      <c r="M218" s="212"/>
      <c r="N218" s="197"/>
      <c r="O218" s="198"/>
      <c r="P218" s="198"/>
      <c r="Q218" s="199"/>
      <c r="R218" s="101"/>
      <c r="T218" s="102"/>
      <c r="U218" s="36"/>
      <c r="V218" s="103"/>
      <c r="W218" s="103"/>
      <c r="X218" s="103"/>
      <c r="Y218" s="103"/>
      <c r="Z218" s="103"/>
      <c r="AA218" s="104"/>
      <c r="AC218" s="15"/>
      <c r="AE218" s="15"/>
      <c r="AF218" s="15"/>
      <c r="AJ218" s="15"/>
      <c r="AP218" s="105"/>
      <c r="AQ218" s="105"/>
      <c r="AR218" s="105"/>
      <c r="AS218" s="105"/>
      <c r="AT218" s="105"/>
      <c r="AU218" s="15"/>
      <c r="AV218" s="106"/>
      <c r="AW218" s="15"/>
      <c r="AX218" s="15"/>
    </row>
    <row r="219" spans="2:50" s="1" customFormat="1" x14ac:dyDescent="0.3">
      <c r="B219" s="100"/>
      <c r="C219" s="109">
        <v>184</v>
      </c>
      <c r="D219" s="109" t="s">
        <v>103</v>
      </c>
      <c r="E219" s="110" t="s">
        <v>524</v>
      </c>
      <c r="F219" s="200" t="s">
        <v>172</v>
      </c>
      <c r="G219" s="201"/>
      <c r="H219" s="201"/>
      <c r="I219" s="202"/>
      <c r="J219" s="114" t="s">
        <v>111</v>
      </c>
      <c r="K219" s="120">
        <v>20</v>
      </c>
      <c r="L219" s="203"/>
      <c r="M219" s="204"/>
      <c r="N219" s="205"/>
      <c r="O219" s="206"/>
      <c r="P219" s="206"/>
      <c r="Q219" s="207"/>
      <c r="R219" s="101"/>
      <c r="T219" s="102"/>
      <c r="U219" s="36"/>
      <c r="V219" s="103"/>
      <c r="W219" s="103"/>
      <c r="X219" s="103"/>
      <c r="Y219" s="103"/>
      <c r="Z219" s="103"/>
      <c r="AA219" s="104"/>
      <c r="AC219" s="15"/>
      <c r="AE219" s="15"/>
      <c r="AF219" s="15"/>
      <c r="AJ219" s="15"/>
      <c r="AP219" s="105"/>
      <c r="AQ219" s="105"/>
      <c r="AR219" s="105"/>
      <c r="AS219" s="105"/>
      <c r="AT219" s="105"/>
      <c r="AU219" s="15"/>
      <c r="AV219" s="106"/>
      <c r="AW219" s="15"/>
      <c r="AX219" s="15"/>
    </row>
    <row r="220" spans="2:50" s="1" customFormat="1" x14ac:dyDescent="0.3">
      <c r="B220" s="100"/>
      <c r="C220" s="108">
        <v>185</v>
      </c>
      <c r="D220" s="116" t="s">
        <v>108</v>
      </c>
      <c r="E220" s="123" t="s">
        <v>525</v>
      </c>
      <c r="F220" s="208" t="s">
        <v>172</v>
      </c>
      <c r="G220" s="209"/>
      <c r="H220" s="209"/>
      <c r="I220" s="210"/>
      <c r="J220" s="135" t="s">
        <v>111</v>
      </c>
      <c r="K220" s="134">
        <f>1.2*20</f>
        <v>24</v>
      </c>
      <c r="L220" s="211"/>
      <c r="M220" s="212"/>
      <c r="N220" s="197"/>
      <c r="O220" s="198"/>
      <c r="P220" s="198"/>
      <c r="Q220" s="199"/>
      <c r="R220" s="101"/>
      <c r="T220" s="102"/>
      <c r="U220" s="36"/>
      <c r="V220" s="103"/>
      <c r="W220" s="103"/>
      <c r="X220" s="103"/>
      <c r="Y220" s="103"/>
      <c r="Z220" s="103"/>
      <c r="AA220" s="104"/>
      <c r="AC220" s="15"/>
      <c r="AE220" s="15"/>
      <c r="AF220" s="15"/>
      <c r="AJ220" s="15"/>
      <c r="AP220" s="105"/>
      <c r="AQ220" s="105"/>
      <c r="AR220" s="105"/>
      <c r="AS220" s="105"/>
      <c r="AT220" s="105"/>
      <c r="AU220" s="15"/>
      <c r="AV220" s="106"/>
      <c r="AW220" s="15"/>
      <c r="AX220" s="15"/>
    </row>
    <row r="221" spans="2:50" s="1" customFormat="1" x14ac:dyDescent="0.3">
      <c r="B221" s="100"/>
      <c r="C221" s="109">
        <v>186</v>
      </c>
      <c r="D221" s="109" t="s">
        <v>103</v>
      </c>
      <c r="E221" s="110" t="s">
        <v>526</v>
      </c>
      <c r="F221" s="200" t="s">
        <v>185</v>
      </c>
      <c r="G221" s="201"/>
      <c r="H221" s="201"/>
      <c r="I221" s="202"/>
      <c r="J221" s="114" t="s">
        <v>111</v>
      </c>
      <c r="K221" s="120">
        <v>435</v>
      </c>
      <c r="L221" s="203"/>
      <c r="M221" s="204"/>
      <c r="N221" s="205"/>
      <c r="O221" s="206"/>
      <c r="P221" s="206"/>
      <c r="Q221" s="207"/>
      <c r="R221" s="101"/>
      <c r="T221" s="102"/>
      <c r="U221" s="36"/>
      <c r="V221" s="103"/>
      <c r="W221" s="103"/>
      <c r="X221" s="103"/>
      <c r="Y221" s="103"/>
      <c r="Z221" s="103"/>
      <c r="AA221" s="104"/>
      <c r="AC221" s="15"/>
      <c r="AE221" s="15"/>
      <c r="AF221" s="15"/>
      <c r="AJ221" s="15"/>
      <c r="AP221" s="105"/>
      <c r="AQ221" s="105"/>
      <c r="AR221" s="105"/>
      <c r="AS221" s="105"/>
      <c r="AT221" s="105"/>
      <c r="AU221" s="15"/>
      <c r="AV221" s="106"/>
      <c r="AW221" s="15"/>
      <c r="AX221" s="15"/>
    </row>
    <row r="222" spans="2:50" s="1" customFormat="1" x14ac:dyDescent="0.3">
      <c r="B222" s="100"/>
      <c r="C222" s="108">
        <v>187</v>
      </c>
      <c r="D222" s="116" t="s">
        <v>108</v>
      </c>
      <c r="E222" s="123" t="s">
        <v>527</v>
      </c>
      <c r="F222" s="208" t="s">
        <v>185</v>
      </c>
      <c r="G222" s="209"/>
      <c r="H222" s="209"/>
      <c r="I222" s="210"/>
      <c r="J222" s="135" t="s">
        <v>111</v>
      </c>
      <c r="K222" s="134">
        <f>1.2*435</f>
        <v>522</v>
      </c>
      <c r="L222" s="211"/>
      <c r="M222" s="212"/>
      <c r="N222" s="197"/>
      <c r="O222" s="198"/>
      <c r="P222" s="198"/>
      <c r="Q222" s="199"/>
      <c r="R222" s="101"/>
      <c r="T222" s="102"/>
      <c r="U222" s="36"/>
      <c r="V222" s="103"/>
      <c r="W222" s="103"/>
      <c r="X222" s="103"/>
      <c r="Y222" s="103"/>
      <c r="Z222" s="103"/>
      <c r="AA222" s="104"/>
      <c r="AC222" s="15"/>
      <c r="AE222" s="15"/>
      <c r="AF222" s="15"/>
      <c r="AJ222" s="15"/>
      <c r="AP222" s="105"/>
      <c r="AQ222" s="105"/>
      <c r="AR222" s="105"/>
      <c r="AS222" s="105"/>
      <c r="AT222" s="105"/>
      <c r="AU222" s="15"/>
      <c r="AV222" s="106"/>
      <c r="AW222" s="15"/>
      <c r="AX222" s="15"/>
    </row>
    <row r="223" spans="2:50" s="1" customFormat="1" x14ac:dyDescent="0.3">
      <c r="B223" s="100"/>
      <c r="C223" s="109">
        <v>188</v>
      </c>
      <c r="D223" s="109" t="s">
        <v>103</v>
      </c>
      <c r="E223" s="110" t="s">
        <v>528</v>
      </c>
      <c r="F223" s="200" t="s">
        <v>171</v>
      </c>
      <c r="G223" s="201"/>
      <c r="H223" s="201"/>
      <c r="I223" s="202"/>
      <c r="J223" s="114" t="s">
        <v>111</v>
      </c>
      <c r="K223" s="120">
        <v>985</v>
      </c>
      <c r="L223" s="203"/>
      <c r="M223" s="204"/>
      <c r="N223" s="205"/>
      <c r="O223" s="206"/>
      <c r="P223" s="206"/>
      <c r="Q223" s="207"/>
      <c r="R223" s="101"/>
      <c r="T223" s="102"/>
      <c r="U223" s="36"/>
      <c r="V223" s="103"/>
      <c r="W223" s="103"/>
      <c r="X223" s="103"/>
      <c r="Y223" s="103"/>
      <c r="Z223" s="103"/>
      <c r="AA223" s="104"/>
      <c r="AC223" s="15"/>
      <c r="AE223" s="15"/>
      <c r="AF223" s="15"/>
      <c r="AJ223" s="15"/>
      <c r="AP223" s="105"/>
      <c r="AQ223" s="105"/>
      <c r="AR223" s="105"/>
      <c r="AS223" s="105"/>
      <c r="AT223" s="105"/>
      <c r="AU223" s="15"/>
      <c r="AV223" s="106"/>
      <c r="AW223" s="15"/>
      <c r="AX223" s="15"/>
    </row>
    <row r="224" spans="2:50" s="1" customFormat="1" x14ac:dyDescent="0.3">
      <c r="B224" s="100"/>
      <c r="C224" s="108">
        <v>189</v>
      </c>
      <c r="D224" s="116" t="s">
        <v>108</v>
      </c>
      <c r="E224" s="123" t="s">
        <v>529</v>
      </c>
      <c r="F224" s="208" t="s">
        <v>171</v>
      </c>
      <c r="G224" s="209"/>
      <c r="H224" s="209"/>
      <c r="I224" s="210"/>
      <c r="J224" s="135" t="s">
        <v>111</v>
      </c>
      <c r="K224" s="134">
        <f>1.2*985</f>
        <v>1182</v>
      </c>
      <c r="L224" s="211"/>
      <c r="M224" s="212"/>
      <c r="N224" s="197"/>
      <c r="O224" s="198"/>
      <c r="P224" s="198"/>
      <c r="Q224" s="199"/>
      <c r="R224" s="101"/>
      <c r="T224" s="102"/>
      <c r="U224" s="36"/>
      <c r="V224" s="103"/>
      <c r="W224" s="103"/>
      <c r="X224" s="103"/>
      <c r="Y224" s="103"/>
      <c r="Z224" s="103"/>
      <c r="AA224" s="104"/>
      <c r="AC224" s="15"/>
      <c r="AE224" s="15"/>
      <c r="AF224" s="15"/>
      <c r="AJ224" s="15"/>
      <c r="AP224" s="105"/>
      <c r="AQ224" s="105"/>
      <c r="AR224" s="105"/>
      <c r="AS224" s="105"/>
      <c r="AT224" s="105"/>
      <c r="AU224" s="15"/>
      <c r="AV224" s="106"/>
      <c r="AW224" s="15"/>
      <c r="AX224" s="15"/>
    </row>
    <row r="225" spans="2:50" s="1" customFormat="1" x14ac:dyDescent="0.3">
      <c r="B225" s="100"/>
      <c r="C225" s="109">
        <v>190</v>
      </c>
      <c r="D225" s="109" t="s">
        <v>103</v>
      </c>
      <c r="E225" s="110" t="s">
        <v>530</v>
      </c>
      <c r="F225" s="200" t="s">
        <v>183</v>
      </c>
      <c r="G225" s="201"/>
      <c r="H225" s="201"/>
      <c r="I225" s="202"/>
      <c r="J225" s="114" t="s">
        <v>111</v>
      </c>
      <c r="K225" s="120">
        <f>1.2*1131</f>
        <v>1357.2</v>
      </c>
      <c r="L225" s="203"/>
      <c r="M225" s="204"/>
      <c r="N225" s="205"/>
      <c r="O225" s="206"/>
      <c r="P225" s="206"/>
      <c r="Q225" s="207"/>
      <c r="R225" s="101"/>
      <c r="T225" s="102"/>
      <c r="U225" s="36"/>
      <c r="V225" s="103"/>
      <c r="W225" s="103"/>
      <c r="X225" s="103"/>
      <c r="Y225" s="103"/>
      <c r="Z225" s="103"/>
      <c r="AA225" s="104"/>
      <c r="AC225" s="15"/>
      <c r="AE225" s="15"/>
      <c r="AF225" s="15"/>
      <c r="AJ225" s="15"/>
      <c r="AP225" s="105"/>
      <c r="AQ225" s="105"/>
      <c r="AR225" s="105"/>
      <c r="AS225" s="105"/>
      <c r="AT225" s="105"/>
      <c r="AU225" s="15"/>
      <c r="AV225" s="106"/>
      <c r="AW225" s="15"/>
      <c r="AX225" s="15"/>
    </row>
    <row r="226" spans="2:50" s="1" customFormat="1" x14ac:dyDescent="0.3">
      <c r="B226" s="100"/>
      <c r="C226" s="108">
        <v>191</v>
      </c>
      <c r="D226" s="116" t="s">
        <v>108</v>
      </c>
      <c r="E226" s="123" t="s">
        <v>531</v>
      </c>
      <c r="F226" s="208" t="s">
        <v>183</v>
      </c>
      <c r="G226" s="209"/>
      <c r="H226" s="209"/>
      <c r="I226" s="210"/>
      <c r="J226" s="135" t="s">
        <v>111</v>
      </c>
      <c r="K226" s="134">
        <f>1.2*1131</f>
        <v>1357.2</v>
      </c>
      <c r="L226" s="211"/>
      <c r="M226" s="212"/>
      <c r="N226" s="197"/>
      <c r="O226" s="198"/>
      <c r="P226" s="198"/>
      <c r="Q226" s="199"/>
      <c r="R226" s="101"/>
      <c r="T226" s="102"/>
      <c r="U226" s="36"/>
      <c r="V226" s="103"/>
      <c r="W226" s="103"/>
      <c r="X226" s="103"/>
      <c r="Y226" s="103"/>
      <c r="Z226" s="103"/>
      <c r="AA226" s="104"/>
      <c r="AC226" s="15"/>
      <c r="AE226" s="15"/>
      <c r="AF226" s="15"/>
      <c r="AJ226" s="15"/>
      <c r="AP226" s="105"/>
      <c r="AQ226" s="105"/>
      <c r="AR226" s="105"/>
      <c r="AS226" s="105"/>
      <c r="AT226" s="105"/>
      <c r="AU226" s="15"/>
      <c r="AV226" s="106"/>
      <c r="AW226" s="15"/>
      <c r="AX226" s="15"/>
    </row>
    <row r="227" spans="2:50" s="1" customFormat="1" x14ac:dyDescent="0.3">
      <c r="B227" s="100"/>
      <c r="C227" s="109">
        <v>192</v>
      </c>
      <c r="D227" s="109" t="s">
        <v>103</v>
      </c>
      <c r="E227" s="110" t="s">
        <v>532</v>
      </c>
      <c r="F227" s="200" t="s">
        <v>184</v>
      </c>
      <c r="G227" s="201"/>
      <c r="H227" s="201"/>
      <c r="I227" s="202"/>
      <c r="J227" s="114" t="s">
        <v>111</v>
      </c>
      <c r="K227" s="120">
        <v>526</v>
      </c>
      <c r="L227" s="203"/>
      <c r="M227" s="204"/>
      <c r="N227" s="205"/>
      <c r="O227" s="206"/>
      <c r="P227" s="206"/>
      <c r="Q227" s="207"/>
      <c r="R227" s="101"/>
      <c r="T227" s="102"/>
      <c r="U227" s="36"/>
      <c r="V227" s="103"/>
      <c r="W227" s="103"/>
      <c r="X227" s="103"/>
      <c r="Y227" s="103"/>
      <c r="Z227" s="103"/>
      <c r="AA227" s="104"/>
      <c r="AC227" s="15"/>
      <c r="AE227" s="15"/>
      <c r="AF227" s="15"/>
      <c r="AJ227" s="15"/>
      <c r="AP227" s="105"/>
      <c r="AQ227" s="105"/>
      <c r="AR227" s="105"/>
      <c r="AS227" s="105"/>
      <c r="AT227" s="105"/>
      <c r="AU227" s="15"/>
      <c r="AV227" s="106"/>
      <c r="AW227" s="15"/>
      <c r="AX227" s="15"/>
    </row>
    <row r="228" spans="2:50" s="1" customFormat="1" x14ac:dyDescent="0.3">
      <c r="B228" s="100"/>
      <c r="C228" s="108">
        <v>193</v>
      </c>
      <c r="D228" s="116" t="s">
        <v>108</v>
      </c>
      <c r="E228" s="123" t="s">
        <v>533</v>
      </c>
      <c r="F228" s="208" t="s">
        <v>184</v>
      </c>
      <c r="G228" s="209"/>
      <c r="H228" s="209"/>
      <c r="I228" s="210"/>
      <c r="J228" s="135" t="s">
        <v>111</v>
      </c>
      <c r="K228" s="134">
        <v>526</v>
      </c>
      <c r="L228" s="211"/>
      <c r="M228" s="212"/>
      <c r="N228" s="197"/>
      <c r="O228" s="198"/>
      <c r="P228" s="198"/>
      <c r="Q228" s="199"/>
      <c r="R228" s="101"/>
      <c r="T228" s="102"/>
      <c r="U228" s="36"/>
      <c r="V228" s="103"/>
      <c r="W228" s="103"/>
      <c r="X228" s="103"/>
      <c r="Y228" s="103"/>
      <c r="Z228" s="103"/>
      <c r="AA228" s="104"/>
      <c r="AC228" s="15"/>
      <c r="AE228" s="15"/>
      <c r="AF228" s="15"/>
      <c r="AJ228" s="15"/>
      <c r="AP228" s="105"/>
      <c r="AQ228" s="105"/>
      <c r="AR228" s="105"/>
      <c r="AS228" s="105"/>
      <c r="AT228" s="105"/>
      <c r="AU228" s="15"/>
      <c r="AV228" s="106"/>
      <c r="AW228" s="15"/>
      <c r="AX228" s="15"/>
    </row>
    <row r="229" spans="2:50" s="1" customFormat="1" x14ac:dyDescent="0.3">
      <c r="B229" s="100"/>
      <c r="C229" s="109">
        <v>194</v>
      </c>
      <c r="D229" s="109" t="s">
        <v>103</v>
      </c>
      <c r="E229" s="110" t="s">
        <v>534</v>
      </c>
      <c r="F229" s="200" t="s">
        <v>173</v>
      </c>
      <c r="G229" s="201"/>
      <c r="H229" s="201"/>
      <c r="I229" s="202"/>
      <c r="J229" s="114" t="s">
        <v>111</v>
      </c>
      <c r="K229" s="120">
        <f>1.2*1625</f>
        <v>1950</v>
      </c>
      <c r="L229" s="203"/>
      <c r="M229" s="204"/>
      <c r="N229" s="205"/>
      <c r="O229" s="206"/>
      <c r="P229" s="206"/>
      <c r="Q229" s="207"/>
      <c r="R229" s="101"/>
      <c r="T229" s="102"/>
      <c r="U229" s="36"/>
      <c r="V229" s="103"/>
      <c r="W229" s="103"/>
      <c r="X229" s="103"/>
      <c r="Y229" s="103"/>
      <c r="Z229" s="103"/>
      <c r="AA229" s="104"/>
      <c r="AC229" s="15"/>
      <c r="AE229" s="15"/>
      <c r="AF229" s="15"/>
      <c r="AJ229" s="15"/>
      <c r="AP229" s="105"/>
      <c r="AQ229" s="105"/>
      <c r="AR229" s="105"/>
      <c r="AS229" s="105"/>
      <c r="AT229" s="105"/>
      <c r="AU229" s="15"/>
      <c r="AV229" s="106"/>
      <c r="AW229" s="15"/>
      <c r="AX229" s="15"/>
    </row>
    <row r="230" spans="2:50" s="1" customFormat="1" x14ac:dyDescent="0.3">
      <c r="B230" s="100"/>
      <c r="C230" s="108">
        <v>195</v>
      </c>
      <c r="D230" s="116" t="s">
        <v>108</v>
      </c>
      <c r="E230" s="123" t="s">
        <v>535</v>
      </c>
      <c r="F230" s="208" t="s">
        <v>173</v>
      </c>
      <c r="G230" s="209"/>
      <c r="H230" s="209"/>
      <c r="I230" s="210"/>
      <c r="J230" s="135" t="s">
        <v>111</v>
      </c>
      <c r="K230" s="134">
        <f>1.2*1625</f>
        <v>1950</v>
      </c>
      <c r="L230" s="211"/>
      <c r="M230" s="212"/>
      <c r="N230" s="197"/>
      <c r="O230" s="198"/>
      <c r="P230" s="198"/>
      <c r="Q230" s="199"/>
      <c r="R230" s="101"/>
      <c r="T230" s="102"/>
      <c r="U230" s="36"/>
      <c r="V230" s="103"/>
      <c r="W230" s="103"/>
      <c r="X230" s="103"/>
      <c r="Y230" s="103"/>
      <c r="Z230" s="103"/>
      <c r="AA230" s="104"/>
      <c r="AC230" s="15"/>
      <c r="AE230" s="15"/>
      <c r="AF230" s="15"/>
      <c r="AJ230" s="15"/>
      <c r="AP230" s="105"/>
      <c r="AQ230" s="105"/>
      <c r="AR230" s="105"/>
      <c r="AS230" s="105"/>
      <c r="AT230" s="105"/>
      <c r="AU230" s="15"/>
      <c r="AV230" s="106"/>
      <c r="AW230" s="15"/>
      <c r="AX230" s="15"/>
    </row>
    <row r="231" spans="2:50" s="1" customFormat="1" x14ac:dyDescent="0.3">
      <c r="B231" s="100"/>
      <c r="C231" s="109">
        <v>196</v>
      </c>
      <c r="D231" s="109" t="s">
        <v>103</v>
      </c>
      <c r="E231" s="110" t="s">
        <v>536</v>
      </c>
      <c r="F231" s="200" t="s">
        <v>337</v>
      </c>
      <c r="G231" s="201"/>
      <c r="H231" s="201"/>
      <c r="I231" s="202"/>
      <c r="J231" s="114" t="s">
        <v>111</v>
      </c>
      <c r="K231" s="120">
        <f>1.2*170</f>
        <v>204</v>
      </c>
      <c r="L231" s="203"/>
      <c r="M231" s="204"/>
      <c r="N231" s="205"/>
      <c r="O231" s="206"/>
      <c r="P231" s="206"/>
      <c r="Q231" s="207"/>
      <c r="R231" s="101"/>
      <c r="T231" s="102"/>
      <c r="U231" s="36"/>
      <c r="V231" s="103"/>
      <c r="W231" s="103"/>
      <c r="X231" s="103"/>
      <c r="Y231" s="103"/>
      <c r="Z231" s="103"/>
      <c r="AA231" s="104"/>
      <c r="AC231" s="15"/>
      <c r="AE231" s="15"/>
      <c r="AF231" s="15"/>
      <c r="AJ231" s="15"/>
      <c r="AP231" s="105"/>
      <c r="AQ231" s="105"/>
      <c r="AR231" s="105"/>
      <c r="AS231" s="105"/>
      <c r="AT231" s="105"/>
      <c r="AU231" s="15"/>
      <c r="AV231" s="106"/>
      <c r="AW231" s="15"/>
      <c r="AX231" s="15"/>
    </row>
    <row r="232" spans="2:50" s="1" customFormat="1" x14ac:dyDescent="0.3">
      <c r="B232" s="100"/>
      <c r="C232" s="108">
        <v>197</v>
      </c>
      <c r="D232" s="116" t="s">
        <v>108</v>
      </c>
      <c r="E232" s="123" t="s">
        <v>537</v>
      </c>
      <c r="F232" s="208" t="s">
        <v>337</v>
      </c>
      <c r="G232" s="209"/>
      <c r="H232" s="209"/>
      <c r="I232" s="210"/>
      <c r="J232" s="135" t="s">
        <v>111</v>
      </c>
      <c r="K232" s="134">
        <f>1.2*170</f>
        <v>204</v>
      </c>
      <c r="L232" s="211"/>
      <c r="M232" s="212"/>
      <c r="N232" s="197"/>
      <c r="O232" s="198"/>
      <c r="P232" s="198"/>
      <c r="Q232" s="199"/>
      <c r="R232" s="101"/>
      <c r="T232" s="102"/>
      <c r="U232" s="36"/>
      <c r="V232" s="103"/>
      <c r="W232" s="103"/>
      <c r="X232" s="103"/>
      <c r="Y232" s="103"/>
      <c r="Z232" s="103"/>
      <c r="AA232" s="104"/>
      <c r="AC232" s="15"/>
      <c r="AE232" s="15"/>
      <c r="AF232" s="15"/>
      <c r="AJ232" s="15"/>
      <c r="AP232" s="105"/>
      <c r="AQ232" s="105"/>
      <c r="AR232" s="105"/>
      <c r="AS232" s="105"/>
      <c r="AT232" s="105"/>
      <c r="AU232" s="15"/>
      <c r="AV232" s="106"/>
      <c r="AW232" s="15"/>
      <c r="AX232" s="15"/>
    </row>
    <row r="233" spans="2:50" s="1" customFormat="1" x14ac:dyDescent="0.3">
      <c r="B233" s="100"/>
      <c r="C233" s="109">
        <v>198</v>
      </c>
      <c r="D233" s="109" t="s">
        <v>103</v>
      </c>
      <c r="E233" s="110" t="s">
        <v>538</v>
      </c>
      <c r="F233" s="200" t="s">
        <v>335</v>
      </c>
      <c r="G233" s="201"/>
      <c r="H233" s="201"/>
      <c r="I233" s="202"/>
      <c r="J233" s="114" t="s">
        <v>111</v>
      </c>
      <c r="K233" s="120">
        <f>1.2*670</f>
        <v>804</v>
      </c>
      <c r="L233" s="203"/>
      <c r="M233" s="204"/>
      <c r="N233" s="205"/>
      <c r="O233" s="206"/>
      <c r="P233" s="206"/>
      <c r="Q233" s="207"/>
      <c r="R233" s="101"/>
      <c r="T233" s="102"/>
      <c r="U233" s="36"/>
      <c r="V233" s="103"/>
      <c r="W233" s="103"/>
      <c r="X233" s="103"/>
      <c r="Y233" s="103"/>
      <c r="Z233" s="103"/>
      <c r="AA233" s="104"/>
      <c r="AC233" s="15"/>
      <c r="AE233" s="15"/>
      <c r="AF233" s="15"/>
      <c r="AJ233" s="15"/>
      <c r="AP233" s="105"/>
      <c r="AQ233" s="105"/>
      <c r="AR233" s="105"/>
      <c r="AS233" s="105"/>
      <c r="AT233" s="105"/>
      <c r="AU233" s="15"/>
      <c r="AV233" s="106"/>
      <c r="AW233" s="15"/>
      <c r="AX233" s="15"/>
    </row>
    <row r="234" spans="2:50" s="1" customFormat="1" x14ac:dyDescent="0.3">
      <c r="B234" s="100"/>
      <c r="C234" s="108">
        <v>199</v>
      </c>
      <c r="D234" s="116" t="s">
        <v>108</v>
      </c>
      <c r="E234" s="123" t="s">
        <v>539</v>
      </c>
      <c r="F234" s="208" t="s">
        <v>335</v>
      </c>
      <c r="G234" s="209"/>
      <c r="H234" s="209"/>
      <c r="I234" s="210"/>
      <c r="J234" s="135" t="s">
        <v>111</v>
      </c>
      <c r="K234" s="134">
        <f>1.2*670</f>
        <v>804</v>
      </c>
      <c r="L234" s="211"/>
      <c r="M234" s="212"/>
      <c r="N234" s="197"/>
      <c r="O234" s="198"/>
      <c r="P234" s="198"/>
      <c r="Q234" s="199"/>
      <c r="R234" s="101"/>
      <c r="T234" s="102"/>
      <c r="U234" s="36"/>
      <c r="V234" s="103"/>
      <c r="W234" s="103"/>
      <c r="X234" s="103"/>
      <c r="Y234" s="103"/>
      <c r="Z234" s="103"/>
      <c r="AA234" s="104"/>
      <c r="AC234" s="15"/>
      <c r="AE234" s="15"/>
      <c r="AF234" s="15"/>
      <c r="AJ234" s="15"/>
      <c r="AP234" s="105"/>
      <c r="AQ234" s="105"/>
      <c r="AR234" s="105"/>
      <c r="AS234" s="105"/>
      <c r="AT234" s="105"/>
      <c r="AU234" s="15"/>
      <c r="AV234" s="106"/>
      <c r="AW234" s="15"/>
      <c r="AX234" s="15"/>
    </row>
    <row r="235" spans="2:50" s="1" customFormat="1" x14ac:dyDescent="0.3">
      <c r="B235" s="100"/>
      <c r="C235" s="109">
        <v>200</v>
      </c>
      <c r="D235" s="109" t="s">
        <v>103</v>
      </c>
      <c r="E235" s="110" t="s">
        <v>540</v>
      </c>
      <c r="F235" s="200" t="s">
        <v>177</v>
      </c>
      <c r="G235" s="201"/>
      <c r="H235" s="201"/>
      <c r="I235" s="202"/>
      <c r="J235" s="114" t="s">
        <v>111</v>
      </c>
      <c r="K235" s="120">
        <f>1.2*75</f>
        <v>90</v>
      </c>
      <c r="L235" s="203"/>
      <c r="M235" s="204"/>
      <c r="N235" s="205"/>
      <c r="O235" s="206"/>
      <c r="P235" s="206"/>
      <c r="Q235" s="207"/>
      <c r="R235" s="101"/>
      <c r="T235" s="102"/>
      <c r="U235" s="36"/>
      <c r="V235" s="103"/>
      <c r="W235" s="103"/>
      <c r="X235" s="103"/>
      <c r="Y235" s="103"/>
      <c r="Z235" s="103"/>
      <c r="AA235" s="104"/>
      <c r="AC235" s="15"/>
      <c r="AE235" s="15"/>
      <c r="AF235" s="15"/>
      <c r="AJ235" s="15"/>
      <c r="AP235" s="105"/>
      <c r="AQ235" s="105"/>
      <c r="AR235" s="105"/>
      <c r="AS235" s="105"/>
      <c r="AT235" s="105"/>
      <c r="AU235" s="15"/>
      <c r="AV235" s="106"/>
      <c r="AW235" s="15"/>
      <c r="AX235" s="15"/>
    </row>
    <row r="236" spans="2:50" s="1" customFormat="1" x14ac:dyDescent="0.3">
      <c r="B236" s="100"/>
      <c r="C236" s="108">
        <v>201</v>
      </c>
      <c r="D236" s="116" t="s">
        <v>108</v>
      </c>
      <c r="E236" s="123" t="s">
        <v>541</v>
      </c>
      <c r="F236" s="208" t="s">
        <v>177</v>
      </c>
      <c r="G236" s="209"/>
      <c r="H236" s="209"/>
      <c r="I236" s="210"/>
      <c r="J236" s="135" t="s">
        <v>111</v>
      </c>
      <c r="K236" s="134">
        <f>1.2*75</f>
        <v>90</v>
      </c>
      <c r="L236" s="211"/>
      <c r="M236" s="212"/>
      <c r="N236" s="197"/>
      <c r="O236" s="198"/>
      <c r="P236" s="198"/>
      <c r="Q236" s="199"/>
      <c r="R236" s="101"/>
      <c r="T236" s="102"/>
      <c r="U236" s="36"/>
      <c r="V236" s="103"/>
      <c r="W236" s="103"/>
      <c r="X236" s="103"/>
      <c r="Y236" s="103"/>
      <c r="Z236" s="103"/>
      <c r="AA236" s="104"/>
      <c r="AC236" s="15"/>
      <c r="AE236" s="15"/>
      <c r="AF236" s="15"/>
      <c r="AJ236" s="15"/>
      <c r="AP236" s="105"/>
      <c r="AQ236" s="105"/>
      <c r="AR236" s="105"/>
      <c r="AS236" s="105"/>
      <c r="AT236" s="105"/>
      <c r="AU236" s="15"/>
      <c r="AV236" s="106"/>
      <c r="AW236" s="15"/>
      <c r="AX236" s="15"/>
    </row>
    <row r="237" spans="2:50" s="1" customFormat="1" x14ac:dyDescent="0.3">
      <c r="B237" s="100"/>
      <c r="C237" s="109">
        <v>202</v>
      </c>
      <c r="D237" s="109" t="s">
        <v>103</v>
      </c>
      <c r="E237" s="110" t="s">
        <v>542</v>
      </c>
      <c r="F237" s="200" t="s">
        <v>178</v>
      </c>
      <c r="G237" s="201"/>
      <c r="H237" s="201"/>
      <c r="I237" s="202"/>
      <c r="J237" s="114" t="s">
        <v>111</v>
      </c>
      <c r="K237" s="120">
        <f>1.2*115</f>
        <v>138</v>
      </c>
      <c r="L237" s="203"/>
      <c r="M237" s="204"/>
      <c r="N237" s="205"/>
      <c r="O237" s="206"/>
      <c r="P237" s="206"/>
      <c r="Q237" s="207"/>
      <c r="R237" s="101"/>
      <c r="T237" s="102"/>
      <c r="U237" s="36"/>
      <c r="V237" s="103"/>
      <c r="W237" s="103"/>
      <c r="X237" s="103"/>
      <c r="Y237" s="103"/>
      <c r="Z237" s="103"/>
      <c r="AA237" s="104"/>
      <c r="AC237" s="203">
        <f>0.5*AC238</f>
        <v>10.35</v>
      </c>
      <c r="AD237" s="204"/>
      <c r="AE237" s="205" t="e">
        <f>ROUND(AC237*#REF!,3)</f>
        <v>#REF!</v>
      </c>
      <c r="AF237" s="206"/>
      <c r="AG237" s="206"/>
      <c r="AH237" s="207"/>
      <c r="AJ237" s="15"/>
      <c r="AP237" s="105"/>
      <c r="AQ237" s="105"/>
      <c r="AR237" s="105"/>
      <c r="AS237" s="105"/>
      <c r="AT237" s="105"/>
      <c r="AU237" s="15"/>
      <c r="AV237" s="106"/>
      <c r="AW237" s="15"/>
      <c r="AX237" s="15"/>
    </row>
    <row r="238" spans="2:50" s="1" customFormat="1" x14ac:dyDescent="0.3">
      <c r="B238" s="100"/>
      <c r="C238" s="108">
        <v>203</v>
      </c>
      <c r="D238" s="116" t="s">
        <v>108</v>
      </c>
      <c r="E238" s="123" t="s">
        <v>543</v>
      </c>
      <c r="F238" s="208" t="s">
        <v>178</v>
      </c>
      <c r="G238" s="209"/>
      <c r="H238" s="209"/>
      <c r="I238" s="210"/>
      <c r="J238" s="135" t="s">
        <v>111</v>
      </c>
      <c r="K238" s="134">
        <f>1.2*115</f>
        <v>138</v>
      </c>
      <c r="L238" s="211"/>
      <c r="M238" s="212"/>
      <c r="N238" s="197"/>
      <c r="O238" s="198"/>
      <c r="P238" s="198"/>
      <c r="Q238" s="199"/>
      <c r="R238" s="101"/>
      <c r="T238" s="102"/>
      <c r="U238" s="36"/>
      <c r="V238" s="103"/>
      <c r="W238" s="103"/>
      <c r="X238" s="103"/>
      <c r="Y238" s="103"/>
      <c r="Z238" s="103"/>
      <c r="AA238" s="104"/>
      <c r="AC238" s="211">
        <v>20.7</v>
      </c>
      <c r="AD238" s="212"/>
      <c r="AE238" s="197" t="e">
        <f>ROUND(AC238*#REF!,3)</f>
        <v>#REF!</v>
      </c>
      <c r="AF238" s="198"/>
      <c r="AG238" s="198"/>
      <c r="AH238" s="199"/>
      <c r="AJ238" s="15"/>
      <c r="AP238" s="105"/>
      <c r="AQ238" s="105"/>
      <c r="AR238" s="105"/>
      <c r="AS238" s="105"/>
      <c r="AT238" s="105"/>
      <c r="AU238" s="15"/>
      <c r="AV238" s="106"/>
      <c r="AW238" s="15"/>
      <c r="AX238" s="15"/>
    </row>
    <row r="239" spans="2:50" s="1" customFormat="1" x14ac:dyDescent="0.3">
      <c r="B239" s="100"/>
      <c r="C239" s="109">
        <v>204</v>
      </c>
      <c r="D239" s="109" t="s">
        <v>103</v>
      </c>
      <c r="E239" s="110" t="s">
        <v>544</v>
      </c>
      <c r="F239" s="200" t="s">
        <v>174</v>
      </c>
      <c r="G239" s="201"/>
      <c r="H239" s="201"/>
      <c r="I239" s="202"/>
      <c r="J239" s="114" t="s">
        <v>111</v>
      </c>
      <c r="K239" s="120">
        <f>1.2*480</f>
        <v>576</v>
      </c>
      <c r="L239" s="203"/>
      <c r="M239" s="204"/>
      <c r="N239" s="205"/>
      <c r="O239" s="206"/>
      <c r="P239" s="206"/>
      <c r="Q239" s="207"/>
      <c r="R239" s="101"/>
      <c r="T239" s="102"/>
      <c r="U239" s="36"/>
      <c r="V239" s="103"/>
      <c r="W239" s="103"/>
      <c r="X239" s="103"/>
      <c r="Y239" s="103"/>
      <c r="Z239" s="103"/>
      <c r="AA239" s="104"/>
      <c r="AC239" s="211">
        <v>1.9</v>
      </c>
      <c r="AD239" s="212"/>
      <c r="AE239" s="197" t="e">
        <f>ROUND(AC239*#REF!,3)</f>
        <v>#REF!</v>
      </c>
      <c r="AF239" s="198"/>
      <c r="AG239" s="198"/>
      <c r="AH239" s="199"/>
      <c r="AJ239" s="15"/>
      <c r="AP239" s="105"/>
      <c r="AQ239" s="105"/>
      <c r="AR239" s="105"/>
      <c r="AS239" s="105"/>
      <c r="AT239" s="105"/>
      <c r="AU239" s="15"/>
      <c r="AV239" s="106"/>
      <c r="AW239" s="15"/>
      <c r="AX239" s="15"/>
    </row>
    <row r="240" spans="2:50" s="1" customFormat="1" x14ac:dyDescent="0.3">
      <c r="B240" s="100"/>
      <c r="C240" s="108">
        <v>205</v>
      </c>
      <c r="D240" s="116" t="s">
        <v>108</v>
      </c>
      <c r="E240" s="123" t="s">
        <v>545</v>
      </c>
      <c r="F240" s="208" t="s">
        <v>174</v>
      </c>
      <c r="G240" s="209"/>
      <c r="H240" s="209"/>
      <c r="I240" s="210"/>
      <c r="J240" s="135" t="s">
        <v>111</v>
      </c>
      <c r="K240" s="134">
        <f>1.2*114</f>
        <v>136.79999999999998</v>
      </c>
      <c r="L240" s="211"/>
      <c r="M240" s="212"/>
      <c r="N240" s="197"/>
      <c r="O240" s="198"/>
      <c r="P240" s="198"/>
      <c r="Q240" s="199"/>
      <c r="R240" s="101"/>
      <c r="T240" s="102"/>
      <c r="U240" s="36"/>
      <c r="V240" s="103"/>
      <c r="W240" s="103"/>
      <c r="X240" s="103"/>
      <c r="Y240" s="103"/>
      <c r="Z240" s="103"/>
      <c r="AA240" s="104"/>
      <c r="AC240" s="211">
        <v>6.21</v>
      </c>
      <c r="AD240" s="212"/>
      <c r="AE240" s="197" t="e">
        <f>ROUND(AC240*#REF!,3)</f>
        <v>#REF!</v>
      </c>
      <c r="AF240" s="198"/>
      <c r="AG240" s="198"/>
      <c r="AH240" s="199"/>
      <c r="AJ240" s="15"/>
      <c r="AP240" s="105"/>
      <c r="AQ240" s="105"/>
      <c r="AR240" s="105"/>
      <c r="AS240" s="105"/>
      <c r="AT240" s="105"/>
      <c r="AU240" s="15"/>
      <c r="AV240" s="106"/>
      <c r="AW240" s="15"/>
      <c r="AX240" s="15"/>
    </row>
    <row r="241" spans="2:50" s="1" customFormat="1" x14ac:dyDescent="0.3">
      <c r="B241" s="100"/>
      <c r="C241" s="109">
        <v>206</v>
      </c>
      <c r="D241" s="109" t="s">
        <v>103</v>
      </c>
      <c r="E241" s="110" t="s">
        <v>546</v>
      </c>
      <c r="F241" s="200" t="s">
        <v>176</v>
      </c>
      <c r="G241" s="201"/>
      <c r="H241" s="201"/>
      <c r="I241" s="202"/>
      <c r="J241" s="114" t="s">
        <v>111</v>
      </c>
      <c r="K241" s="120">
        <f>1.2*20</f>
        <v>24</v>
      </c>
      <c r="L241" s="203"/>
      <c r="M241" s="204"/>
      <c r="N241" s="205"/>
      <c r="O241" s="206"/>
      <c r="P241" s="206"/>
      <c r="Q241" s="207"/>
      <c r="R241" s="101"/>
      <c r="T241" s="102"/>
      <c r="U241" s="36"/>
      <c r="V241" s="103"/>
      <c r="W241" s="103"/>
      <c r="X241" s="103"/>
      <c r="Y241" s="103"/>
      <c r="Z241" s="103"/>
      <c r="AA241" s="104"/>
      <c r="AC241" s="203">
        <f>0.5*AC242</f>
        <v>4.7300000000000004</v>
      </c>
      <c r="AD241" s="204"/>
      <c r="AE241" s="205" t="e">
        <f>ROUND(AC241*#REF!,3)</f>
        <v>#REF!</v>
      </c>
      <c r="AF241" s="206"/>
      <c r="AG241" s="206"/>
      <c r="AH241" s="207"/>
      <c r="AJ241" s="15"/>
      <c r="AP241" s="105"/>
      <c r="AQ241" s="105"/>
      <c r="AR241" s="105"/>
      <c r="AS241" s="105"/>
      <c r="AT241" s="105"/>
      <c r="AU241" s="15"/>
      <c r="AV241" s="106"/>
      <c r="AW241" s="15"/>
      <c r="AX241" s="15"/>
    </row>
    <row r="242" spans="2:50" s="1" customFormat="1" x14ac:dyDescent="0.3">
      <c r="B242" s="100"/>
      <c r="C242" s="108">
        <v>207</v>
      </c>
      <c r="D242" s="116" t="s">
        <v>108</v>
      </c>
      <c r="E242" s="123" t="s">
        <v>547</v>
      </c>
      <c r="F242" s="208" t="s">
        <v>176</v>
      </c>
      <c r="G242" s="209"/>
      <c r="H242" s="209"/>
      <c r="I242" s="210"/>
      <c r="J242" s="135" t="s">
        <v>111</v>
      </c>
      <c r="K242" s="134">
        <f>1.2*20</f>
        <v>24</v>
      </c>
      <c r="L242" s="211"/>
      <c r="M242" s="212"/>
      <c r="N242" s="197"/>
      <c r="O242" s="198"/>
      <c r="P242" s="198"/>
      <c r="Q242" s="199"/>
      <c r="R242" s="101"/>
      <c r="T242" s="102"/>
      <c r="U242" s="36"/>
      <c r="V242" s="103"/>
      <c r="W242" s="103"/>
      <c r="X242" s="103"/>
      <c r="Y242" s="103"/>
      <c r="Z242" s="103"/>
      <c r="AA242" s="104"/>
      <c r="AC242" s="211">
        <v>9.4600000000000009</v>
      </c>
      <c r="AD242" s="212"/>
      <c r="AE242" s="197" t="e">
        <f>ROUND(AC242*#REF!,3)</f>
        <v>#REF!</v>
      </c>
      <c r="AF242" s="198"/>
      <c r="AG242" s="198"/>
      <c r="AH242" s="199"/>
      <c r="AJ242" s="15"/>
      <c r="AP242" s="105"/>
      <c r="AQ242" s="105"/>
      <c r="AR242" s="105"/>
      <c r="AS242" s="105"/>
      <c r="AT242" s="105"/>
      <c r="AU242" s="15"/>
      <c r="AV242" s="106"/>
      <c r="AW242" s="15"/>
      <c r="AX242" s="15"/>
    </row>
    <row r="243" spans="2:50" s="1" customFormat="1" x14ac:dyDescent="0.3">
      <c r="B243" s="100"/>
      <c r="C243" s="109">
        <v>208</v>
      </c>
      <c r="D243" s="109" t="s">
        <v>103</v>
      </c>
      <c r="E243" s="110" t="s">
        <v>548</v>
      </c>
      <c r="F243" s="200" t="s">
        <v>338</v>
      </c>
      <c r="G243" s="201"/>
      <c r="H243" s="201"/>
      <c r="I243" s="202"/>
      <c r="J243" s="114" t="s">
        <v>111</v>
      </c>
      <c r="K243" s="120">
        <f>1.2*180</f>
        <v>216</v>
      </c>
      <c r="L243" s="203"/>
      <c r="M243" s="204"/>
      <c r="N243" s="205"/>
      <c r="O243" s="206"/>
      <c r="P243" s="206"/>
      <c r="Q243" s="207"/>
      <c r="R243" s="101"/>
      <c r="T243" s="102"/>
      <c r="U243" s="36"/>
      <c r="V243" s="103"/>
      <c r="W243" s="103"/>
      <c r="X243" s="103"/>
      <c r="Y243" s="103"/>
      <c r="Z243" s="103"/>
      <c r="AA243" s="104"/>
      <c r="AC243" s="137"/>
      <c r="AD243" s="138"/>
      <c r="AE243" s="139"/>
      <c r="AF243" s="140"/>
      <c r="AG243" s="140"/>
      <c r="AH243" s="141"/>
      <c r="AJ243" s="15"/>
      <c r="AP243" s="105"/>
      <c r="AQ243" s="105"/>
      <c r="AR243" s="105"/>
      <c r="AS243" s="105"/>
      <c r="AT243" s="105"/>
      <c r="AU243" s="15"/>
      <c r="AV243" s="106"/>
      <c r="AW243" s="15"/>
      <c r="AX243" s="15"/>
    </row>
    <row r="244" spans="2:50" s="1" customFormat="1" x14ac:dyDescent="0.3">
      <c r="B244" s="100"/>
      <c r="C244" s="108">
        <v>209</v>
      </c>
      <c r="D244" s="116" t="s">
        <v>108</v>
      </c>
      <c r="E244" s="123" t="s">
        <v>549</v>
      </c>
      <c r="F244" s="208" t="s">
        <v>338</v>
      </c>
      <c r="G244" s="209"/>
      <c r="H244" s="209"/>
      <c r="I244" s="210"/>
      <c r="J244" s="135" t="s">
        <v>111</v>
      </c>
      <c r="K244" s="134">
        <f>1.2*180</f>
        <v>216</v>
      </c>
      <c r="L244" s="211"/>
      <c r="M244" s="212"/>
      <c r="N244" s="197"/>
      <c r="O244" s="198"/>
      <c r="P244" s="198"/>
      <c r="Q244" s="199"/>
      <c r="R244" s="101"/>
      <c r="T244" s="102"/>
      <c r="U244" s="36"/>
      <c r="V244" s="103"/>
      <c r="W244" s="103"/>
      <c r="X244" s="103"/>
      <c r="Y244" s="103"/>
      <c r="Z244" s="103"/>
      <c r="AA244" s="104"/>
      <c r="AC244" s="137"/>
      <c r="AD244" s="138"/>
      <c r="AE244" s="139"/>
      <c r="AF244" s="140"/>
      <c r="AG244" s="140"/>
      <c r="AH244" s="141"/>
      <c r="AJ244" s="15"/>
      <c r="AP244" s="105"/>
      <c r="AQ244" s="105"/>
      <c r="AR244" s="105"/>
      <c r="AS244" s="105"/>
      <c r="AT244" s="105"/>
      <c r="AU244" s="15"/>
      <c r="AV244" s="106"/>
      <c r="AW244" s="15"/>
      <c r="AX244" s="15"/>
    </row>
    <row r="245" spans="2:50" s="1" customFormat="1" x14ac:dyDescent="0.3">
      <c r="B245" s="100"/>
      <c r="C245" s="109">
        <v>210</v>
      </c>
      <c r="D245" s="109" t="s">
        <v>103</v>
      </c>
      <c r="E245" s="110" t="s">
        <v>550</v>
      </c>
      <c r="F245" s="200" t="s">
        <v>339</v>
      </c>
      <c r="G245" s="201"/>
      <c r="H245" s="201"/>
      <c r="I245" s="202"/>
      <c r="J245" s="114" t="s">
        <v>111</v>
      </c>
      <c r="K245" s="120">
        <f>1.2*100</f>
        <v>120</v>
      </c>
      <c r="L245" s="203"/>
      <c r="M245" s="204"/>
      <c r="N245" s="205"/>
      <c r="O245" s="206"/>
      <c r="P245" s="206"/>
      <c r="Q245" s="207"/>
      <c r="R245" s="101"/>
      <c r="T245" s="102"/>
      <c r="U245" s="36"/>
      <c r="V245" s="103"/>
      <c r="W245" s="103"/>
      <c r="X245" s="103"/>
      <c r="Y245" s="103"/>
      <c r="Z245" s="103"/>
      <c r="AA245" s="104"/>
      <c r="AC245" s="137"/>
      <c r="AD245" s="138"/>
      <c r="AE245" s="139"/>
      <c r="AF245" s="140"/>
      <c r="AG245" s="140"/>
      <c r="AH245" s="141"/>
      <c r="AJ245" s="15"/>
      <c r="AP245" s="105"/>
      <c r="AQ245" s="105"/>
      <c r="AR245" s="105"/>
      <c r="AS245" s="105"/>
      <c r="AT245" s="105"/>
      <c r="AU245" s="15"/>
      <c r="AV245" s="106"/>
      <c r="AW245" s="15"/>
      <c r="AX245" s="15"/>
    </row>
    <row r="246" spans="2:50" s="1" customFormat="1" x14ac:dyDescent="0.3">
      <c r="B246" s="100"/>
      <c r="C246" s="108">
        <v>211</v>
      </c>
      <c r="D246" s="116" t="s">
        <v>108</v>
      </c>
      <c r="E246" s="123" t="s">
        <v>551</v>
      </c>
      <c r="F246" s="208" t="s">
        <v>339</v>
      </c>
      <c r="G246" s="228"/>
      <c r="H246" s="228"/>
      <c r="I246" s="229"/>
      <c r="J246" s="122" t="s">
        <v>111</v>
      </c>
      <c r="K246" s="113">
        <f>1.2*100</f>
        <v>120</v>
      </c>
      <c r="L246" s="211"/>
      <c r="M246" s="212"/>
      <c r="N246" s="197"/>
      <c r="O246" s="198"/>
      <c r="P246" s="198"/>
      <c r="Q246" s="199"/>
      <c r="R246" s="101"/>
      <c r="T246" s="102"/>
      <c r="U246" s="36"/>
      <c r="V246" s="103"/>
      <c r="W246" s="103"/>
      <c r="X246" s="103"/>
      <c r="Y246" s="103"/>
      <c r="Z246" s="103"/>
      <c r="AA246" s="104"/>
      <c r="AC246" s="137"/>
      <c r="AD246" s="138"/>
      <c r="AE246" s="139"/>
      <c r="AF246" s="140"/>
      <c r="AG246" s="140"/>
      <c r="AH246" s="141"/>
      <c r="AJ246" s="15"/>
      <c r="AP246" s="105"/>
      <c r="AQ246" s="105"/>
      <c r="AR246" s="105"/>
      <c r="AS246" s="105"/>
      <c r="AT246" s="105"/>
      <c r="AU246" s="15"/>
      <c r="AV246" s="106"/>
      <c r="AW246" s="15"/>
      <c r="AX246" s="15"/>
    </row>
    <row r="247" spans="2:50" s="1" customFormat="1" x14ac:dyDescent="0.3">
      <c r="B247" s="100"/>
      <c r="C247" s="108">
        <v>212</v>
      </c>
      <c r="D247" s="116" t="s">
        <v>108</v>
      </c>
      <c r="E247" s="123" t="s">
        <v>552</v>
      </c>
      <c r="F247" s="208" t="s">
        <v>145</v>
      </c>
      <c r="G247" s="228"/>
      <c r="H247" s="228"/>
      <c r="I247" s="229"/>
      <c r="J247" s="122" t="s">
        <v>111</v>
      </c>
      <c r="K247" s="113">
        <f>1.2*100</f>
        <v>120</v>
      </c>
      <c r="L247" s="211"/>
      <c r="M247" s="212"/>
      <c r="N247" s="197"/>
      <c r="O247" s="198"/>
      <c r="P247" s="198"/>
      <c r="Q247" s="199"/>
      <c r="R247" s="101"/>
      <c r="T247" s="102"/>
      <c r="U247" s="36"/>
      <c r="V247" s="103"/>
      <c r="W247" s="103"/>
      <c r="X247" s="103"/>
      <c r="Y247" s="103"/>
      <c r="Z247" s="103"/>
      <c r="AA247" s="104"/>
      <c r="AC247" s="137"/>
      <c r="AD247" s="138"/>
      <c r="AE247" s="139"/>
      <c r="AF247" s="140"/>
      <c r="AG247" s="140"/>
      <c r="AH247" s="141"/>
      <c r="AJ247" s="15"/>
      <c r="AP247" s="105"/>
      <c r="AQ247" s="105"/>
      <c r="AR247" s="105"/>
      <c r="AS247" s="105"/>
      <c r="AT247" s="105"/>
      <c r="AU247" s="15"/>
      <c r="AV247" s="106"/>
      <c r="AW247" s="15"/>
      <c r="AX247" s="15"/>
    </row>
    <row r="248" spans="2:50" s="1" customFormat="1" x14ac:dyDescent="0.3">
      <c r="B248" s="100"/>
      <c r="C248" s="108">
        <v>213</v>
      </c>
      <c r="D248" s="116" t="s">
        <v>108</v>
      </c>
      <c r="E248" s="123" t="s">
        <v>553</v>
      </c>
      <c r="F248" s="208" t="s">
        <v>140</v>
      </c>
      <c r="G248" s="228"/>
      <c r="H248" s="228"/>
      <c r="I248" s="229"/>
      <c r="J248" s="122" t="s">
        <v>107</v>
      </c>
      <c r="K248" s="113">
        <v>16</v>
      </c>
      <c r="L248" s="211"/>
      <c r="M248" s="212"/>
      <c r="N248" s="197"/>
      <c r="O248" s="198"/>
      <c r="P248" s="198"/>
      <c r="Q248" s="199"/>
      <c r="R248" s="101"/>
      <c r="T248" s="102"/>
      <c r="U248" s="36"/>
      <c r="V248" s="103"/>
      <c r="W248" s="103"/>
      <c r="X248" s="103"/>
      <c r="Y248" s="103"/>
      <c r="Z248" s="103"/>
      <c r="AA248" s="104"/>
      <c r="AC248" s="137"/>
      <c r="AD248" s="138"/>
      <c r="AE248" s="139"/>
      <c r="AF248" s="140"/>
      <c r="AG248" s="140"/>
      <c r="AH248" s="141"/>
      <c r="AJ248" s="15"/>
      <c r="AP248" s="105"/>
      <c r="AQ248" s="105"/>
      <c r="AR248" s="105"/>
      <c r="AS248" s="105"/>
      <c r="AT248" s="105"/>
      <c r="AU248" s="15"/>
      <c r="AV248" s="106"/>
      <c r="AW248" s="15"/>
      <c r="AX248" s="15"/>
    </row>
    <row r="249" spans="2:50" s="1" customFormat="1" x14ac:dyDescent="0.3">
      <c r="B249" s="100"/>
      <c r="C249" s="109">
        <v>214</v>
      </c>
      <c r="D249" s="109" t="s">
        <v>103</v>
      </c>
      <c r="E249" s="110" t="s">
        <v>554</v>
      </c>
      <c r="F249" s="200" t="s">
        <v>143</v>
      </c>
      <c r="G249" s="201"/>
      <c r="H249" s="201"/>
      <c r="I249" s="202"/>
      <c r="J249" s="114" t="s">
        <v>111</v>
      </c>
      <c r="K249" s="120">
        <v>6600</v>
      </c>
      <c r="L249" s="203"/>
      <c r="M249" s="204"/>
      <c r="N249" s="205"/>
      <c r="O249" s="206"/>
      <c r="P249" s="206"/>
      <c r="Q249" s="207"/>
      <c r="R249" s="101"/>
      <c r="T249" s="102"/>
      <c r="U249" s="36"/>
      <c r="V249" s="103"/>
      <c r="W249" s="103"/>
      <c r="X249" s="103"/>
      <c r="Y249" s="103"/>
      <c r="Z249" s="103"/>
      <c r="AA249" s="104"/>
      <c r="AC249" s="203">
        <f>0.5*AC250</f>
        <v>0</v>
      </c>
      <c r="AD249" s="204"/>
      <c r="AE249" s="205" t="e">
        <f>ROUND(AC249*#REF!,3)</f>
        <v>#REF!</v>
      </c>
      <c r="AF249" s="206"/>
      <c r="AG249" s="206"/>
      <c r="AH249" s="207"/>
      <c r="AJ249" s="15"/>
      <c r="AP249" s="105"/>
      <c r="AQ249" s="105"/>
      <c r="AR249" s="105"/>
      <c r="AS249" s="105"/>
      <c r="AT249" s="105"/>
      <c r="AU249" s="15"/>
      <c r="AV249" s="106"/>
      <c r="AW249" s="15"/>
      <c r="AX249" s="15"/>
    </row>
    <row r="250" spans="2:50" s="1" customFormat="1" x14ac:dyDescent="0.3">
      <c r="B250" s="100"/>
      <c r="C250" s="108">
        <v>215</v>
      </c>
      <c r="D250" s="116" t="s">
        <v>108</v>
      </c>
      <c r="E250" s="123" t="s">
        <v>555</v>
      </c>
      <c r="F250" s="208" t="s">
        <v>143</v>
      </c>
      <c r="G250" s="228"/>
      <c r="H250" s="228"/>
      <c r="I250" s="229"/>
      <c r="J250" s="135" t="s">
        <v>111</v>
      </c>
      <c r="K250" s="134">
        <v>6600</v>
      </c>
      <c r="L250" s="211"/>
      <c r="M250" s="212"/>
      <c r="N250" s="197"/>
      <c r="O250" s="198"/>
      <c r="P250" s="198"/>
      <c r="Q250" s="199"/>
      <c r="R250" s="101"/>
      <c r="T250" s="102"/>
      <c r="U250" s="36"/>
      <c r="V250" s="103"/>
      <c r="W250" s="103"/>
      <c r="X250" s="103"/>
      <c r="Y250" s="103"/>
      <c r="Z250" s="103"/>
      <c r="AA250" s="104"/>
      <c r="AC250" s="211"/>
      <c r="AD250" s="212"/>
      <c r="AE250" s="197" t="e">
        <f>ROUND(AC250*#REF!,3)</f>
        <v>#REF!</v>
      </c>
      <c r="AF250" s="198"/>
      <c r="AG250" s="198"/>
      <c r="AH250" s="199"/>
      <c r="AJ250" s="15"/>
      <c r="AP250" s="105"/>
      <c r="AQ250" s="105"/>
      <c r="AR250" s="105"/>
      <c r="AS250" s="105"/>
      <c r="AT250" s="105"/>
      <c r="AU250" s="15"/>
      <c r="AV250" s="106"/>
      <c r="AW250" s="15"/>
      <c r="AX250" s="15"/>
    </row>
    <row r="251" spans="2:50" s="1" customFormat="1" x14ac:dyDescent="0.3">
      <c r="B251" s="100"/>
      <c r="C251" s="109">
        <v>216</v>
      </c>
      <c r="D251" s="109" t="s">
        <v>103</v>
      </c>
      <c r="E251" s="110" t="s">
        <v>556</v>
      </c>
      <c r="F251" s="200" t="s">
        <v>144</v>
      </c>
      <c r="G251" s="201"/>
      <c r="H251" s="201"/>
      <c r="I251" s="202"/>
      <c r="J251" s="114" t="s">
        <v>111</v>
      </c>
      <c r="K251" s="120">
        <f>1.2*250</f>
        <v>300</v>
      </c>
      <c r="L251" s="203"/>
      <c r="M251" s="204"/>
      <c r="N251" s="205"/>
      <c r="O251" s="206"/>
      <c r="P251" s="206"/>
      <c r="Q251" s="207"/>
      <c r="R251" s="101"/>
      <c r="T251" s="102"/>
      <c r="U251" s="36"/>
      <c r="V251" s="103"/>
      <c r="W251" s="103"/>
      <c r="X251" s="103"/>
      <c r="Y251" s="103"/>
      <c r="Z251" s="103"/>
      <c r="AA251" s="104"/>
      <c r="AC251" s="211">
        <v>1.5</v>
      </c>
      <c r="AD251" s="212"/>
      <c r="AE251" s="139"/>
      <c r="AF251" s="140"/>
      <c r="AG251" s="140"/>
      <c r="AH251" s="141"/>
      <c r="AJ251" s="15"/>
      <c r="AP251" s="105"/>
      <c r="AQ251" s="105"/>
      <c r="AR251" s="105"/>
      <c r="AS251" s="105"/>
      <c r="AT251" s="105"/>
      <c r="AU251" s="15"/>
      <c r="AV251" s="106"/>
      <c r="AW251" s="15"/>
      <c r="AX251" s="15"/>
    </row>
    <row r="252" spans="2:50" s="1" customFormat="1" x14ac:dyDescent="0.3">
      <c r="B252" s="100"/>
      <c r="C252" s="108">
        <v>217</v>
      </c>
      <c r="D252" s="116" t="s">
        <v>108</v>
      </c>
      <c r="E252" s="123" t="s">
        <v>557</v>
      </c>
      <c r="F252" s="208" t="s">
        <v>144</v>
      </c>
      <c r="G252" s="228"/>
      <c r="H252" s="228"/>
      <c r="I252" s="229"/>
      <c r="J252" s="122" t="s">
        <v>111</v>
      </c>
      <c r="K252" s="113">
        <f>1.2*250</f>
        <v>300</v>
      </c>
      <c r="L252" s="211"/>
      <c r="M252" s="212"/>
      <c r="N252" s="197"/>
      <c r="O252" s="198"/>
      <c r="P252" s="198"/>
      <c r="Q252" s="199"/>
      <c r="R252" s="101"/>
      <c r="T252" s="102"/>
      <c r="U252" s="36"/>
      <c r="V252" s="103"/>
      <c r="W252" s="103"/>
      <c r="X252" s="103"/>
      <c r="Y252" s="103"/>
      <c r="Z252" s="103"/>
      <c r="AA252" s="104"/>
      <c r="AC252" s="203">
        <f>0.5*AC253</f>
        <v>0.52500000000000002</v>
      </c>
      <c r="AD252" s="204"/>
      <c r="AE252" s="205" t="e">
        <f>ROUND(AC252*#REF!,3)</f>
        <v>#REF!</v>
      </c>
      <c r="AF252" s="206"/>
      <c r="AG252" s="206"/>
      <c r="AH252" s="207"/>
      <c r="AJ252" s="15"/>
      <c r="AP252" s="105"/>
      <c r="AQ252" s="105"/>
      <c r="AR252" s="105"/>
      <c r="AS252" s="105"/>
      <c r="AT252" s="105"/>
      <c r="AU252" s="15"/>
      <c r="AV252" s="106"/>
      <c r="AW252" s="15"/>
      <c r="AX252" s="15"/>
    </row>
    <row r="253" spans="2:50" s="1" customFormat="1" x14ac:dyDescent="0.3">
      <c r="B253" s="100"/>
      <c r="C253" s="109">
        <v>218</v>
      </c>
      <c r="D253" s="109" t="s">
        <v>103</v>
      </c>
      <c r="E253" s="110" t="s">
        <v>558</v>
      </c>
      <c r="F253" s="200" t="s">
        <v>332</v>
      </c>
      <c r="G253" s="201"/>
      <c r="H253" s="201"/>
      <c r="I253" s="202"/>
      <c r="J253" s="114" t="s">
        <v>111</v>
      </c>
      <c r="K253" s="120">
        <f>1.2*50</f>
        <v>60</v>
      </c>
      <c r="L253" s="203"/>
      <c r="M253" s="204"/>
      <c r="N253" s="205"/>
      <c r="O253" s="206"/>
      <c r="P253" s="206"/>
      <c r="Q253" s="207"/>
      <c r="R253" s="101"/>
      <c r="T253" s="102"/>
      <c r="U253" s="36"/>
      <c r="V253" s="103"/>
      <c r="W253" s="103"/>
      <c r="X253" s="103"/>
      <c r="Y253" s="103"/>
      <c r="Z253" s="103"/>
      <c r="AA253" s="104"/>
      <c r="AC253" s="211">
        <v>1.05</v>
      </c>
      <c r="AD253" s="212"/>
      <c r="AE253" s="197" t="e">
        <f>ROUND(AC253*#REF!,3)</f>
        <v>#REF!</v>
      </c>
      <c r="AF253" s="198"/>
      <c r="AG253" s="198"/>
      <c r="AH253" s="199"/>
      <c r="AJ253" s="15"/>
      <c r="AP253" s="105"/>
      <c r="AQ253" s="105"/>
      <c r="AR253" s="105"/>
      <c r="AS253" s="105"/>
      <c r="AT253" s="105"/>
      <c r="AU253" s="15"/>
      <c r="AV253" s="106"/>
      <c r="AW253" s="15"/>
      <c r="AX253" s="15"/>
    </row>
    <row r="254" spans="2:50" s="1" customFormat="1" x14ac:dyDescent="0.3">
      <c r="B254" s="100"/>
      <c r="C254" s="108">
        <v>219</v>
      </c>
      <c r="D254" s="116" t="s">
        <v>108</v>
      </c>
      <c r="E254" s="123" t="s">
        <v>559</v>
      </c>
      <c r="F254" s="208" t="s">
        <v>332</v>
      </c>
      <c r="G254" s="228"/>
      <c r="H254" s="228"/>
      <c r="I254" s="229"/>
      <c r="J254" s="135" t="s">
        <v>111</v>
      </c>
      <c r="K254" s="134">
        <f>1.2*50</f>
        <v>60</v>
      </c>
      <c r="L254" s="211"/>
      <c r="M254" s="212"/>
      <c r="N254" s="197"/>
      <c r="O254" s="198"/>
      <c r="P254" s="198"/>
      <c r="Q254" s="199"/>
      <c r="R254" s="101"/>
      <c r="T254" s="102"/>
      <c r="U254" s="36"/>
      <c r="V254" s="103"/>
      <c r="W254" s="103"/>
      <c r="X254" s="103"/>
      <c r="Y254" s="103"/>
      <c r="Z254" s="103"/>
      <c r="AA254" s="104"/>
      <c r="AC254" s="137"/>
      <c r="AD254" s="138"/>
      <c r="AE254" s="139"/>
      <c r="AF254" s="140"/>
      <c r="AG254" s="140"/>
      <c r="AH254" s="141"/>
      <c r="AJ254" s="15"/>
      <c r="AP254" s="105"/>
      <c r="AQ254" s="105"/>
      <c r="AR254" s="105"/>
      <c r="AS254" s="105"/>
      <c r="AT254" s="105"/>
      <c r="AU254" s="15"/>
      <c r="AV254" s="106"/>
      <c r="AW254" s="15"/>
      <c r="AX254" s="15"/>
    </row>
    <row r="255" spans="2:50" s="1" customFormat="1" x14ac:dyDescent="0.3">
      <c r="B255" s="100"/>
      <c r="C255" s="109">
        <v>220</v>
      </c>
      <c r="D255" s="109" t="s">
        <v>103</v>
      </c>
      <c r="E255" s="110" t="s">
        <v>560</v>
      </c>
      <c r="F255" s="200" t="s">
        <v>280</v>
      </c>
      <c r="G255" s="201"/>
      <c r="H255" s="201"/>
      <c r="I255" s="202"/>
      <c r="J255" s="114" t="s">
        <v>107</v>
      </c>
      <c r="K255" s="120">
        <v>100</v>
      </c>
      <c r="L255" s="203"/>
      <c r="M255" s="204"/>
      <c r="N255" s="205"/>
      <c r="O255" s="206"/>
      <c r="P255" s="206"/>
      <c r="Q255" s="207"/>
      <c r="R255" s="101"/>
      <c r="T255" s="102"/>
      <c r="U255" s="36"/>
      <c r="V255" s="103"/>
      <c r="W255" s="103"/>
      <c r="X255" s="103"/>
      <c r="Y255" s="103"/>
      <c r="Z255" s="103"/>
      <c r="AA255" s="104"/>
      <c r="AC255" s="15"/>
      <c r="AE255" s="15"/>
      <c r="AF255" s="15"/>
      <c r="AJ255" s="15"/>
      <c r="AP255" s="105"/>
      <c r="AQ255" s="105"/>
      <c r="AR255" s="105"/>
      <c r="AS255" s="105"/>
      <c r="AT255" s="105"/>
      <c r="AU255" s="15"/>
      <c r="AV255" s="106"/>
      <c r="AW255" s="15"/>
      <c r="AX255" s="15"/>
    </row>
    <row r="256" spans="2:50" s="1" customFormat="1" x14ac:dyDescent="0.3">
      <c r="B256" s="100"/>
      <c r="C256" s="108">
        <v>221</v>
      </c>
      <c r="D256" s="116" t="s">
        <v>108</v>
      </c>
      <c r="E256" s="123" t="s">
        <v>561</v>
      </c>
      <c r="F256" s="208" t="s">
        <v>280</v>
      </c>
      <c r="G256" s="228"/>
      <c r="H256" s="228"/>
      <c r="I256" s="229"/>
      <c r="J256" s="135" t="s">
        <v>107</v>
      </c>
      <c r="K256" s="134">
        <v>100</v>
      </c>
      <c r="L256" s="211"/>
      <c r="M256" s="212"/>
      <c r="N256" s="197"/>
      <c r="O256" s="198"/>
      <c r="P256" s="198"/>
      <c r="Q256" s="199"/>
      <c r="R256" s="101"/>
      <c r="T256" s="102"/>
      <c r="U256" s="36"/>
      <c r="V256" s="103"/>
      <c r="W256" s="103"/>
      <c r="X256" s="103"/>
      <c r="Y256" s="103"/>
      <c r="Z256" s="103"/>
      <c r="AA256" s="104"/>
      <c r="AC256" s="15"/>
      <c r="AE256" s="15"/>
      <c r="AF256" s="15"/>
      <c r="AJ256" s="15"/>
      <c r="AP256" s="105"/>
      <c r="AQ256" s="105"/>
      <c r="AR256" s="105"/>
      <c r="AS256" s="105"/>
      <c r="AT256" s="105"/>
      <c r="AU256" s="15"/>
      <c r="AV256" s="106"/>
      <c r="AW256" s="15"/>
      <c r="AX256" s="15"/>
    </row>
    <row r="257" spans="2:50" s="1" customFormat="1" x14ac:dyDescent="0.3">
      <c r="B257" s="100"/>
      <c r="C257" s="109">
        <v>222</v>
      </c>
      <c r="D257" s="109" t="s">
        <v>103</v>
      </c>
      <c r="E257" s="110" t="s">
        <v>562</v>
      </c>
      <c r="F257" s="200" t="s">
        <v>333</v>
      </c>
      <c r="G257" s="201"/>
      <c r="H257" s="201"/>
      <c r="I257" s="202"/>
      <c r="J257" s="114" t="s">
        <v>107</v>
      </c>
      <c r="K257" s="120">
        <v>60</v>
      </c>
      <c r="L257" s="203"/>
      <c r="M257" s="204"/>
      <c r="N257" s="205"/>
      <c r="O257" s="206"/>
      <c r="P257" s="206"/>
      <c r="Q257" s="207"/>
      <c r="R257" s="101"/>
      <c r="T257" s="102"/>
      <c r="U257" s="36"/>
      <c r="V257" s="103"/>
      <c r="W257" s="103"/>
      <c r="X257" s="103"/>
      <c r="Y257" s="103"/>
      <c r="Z257" s="103"/>
      <c r="AA257" s="104"/>
      <c r="AC257" s="15"/>
      <c r="AE257" s="15"/>
      <c r="AF257" s="15"/>
      <c r="AJ257" s="15"/>
      <c r="AP257" s="105"/>
      <c r="AQ257" s="105"/>
      <c r="AR257" s="105"/>
      <c r="AS257" s="105"/>
      <c r="AT257" s="105"/>
      <c r="AU257" s="15"/>
      <c r="AV257" s="106"/>
      <c r="AW257" s="15"/>
      <c r="AX257" s="15"/>
    </row>
    <row r="258" spans="2:50" s="1" customFormat="1" x14ac:dyDescent="0.3">
      <c r="B258" s="100"/>
      <c r="C258" s="108">
        <v>223</v>
      </c>
      <c r="D258" s="116" t="s">
        <v>108</v>
      </c>
      <c r="E258" s="123" t="s">
        <v>563</v>
      </c>
      <c r="F258" s="208" t="s">
        <v>333</v>
      </c>
      <c r="G258" s="228"/>
      <c r="H258" s="228"/>
      <c r="I258" s="229"/>
      <c r="J258" s="135" t="s">
        <v>107</v>
      </c>
      <c r="K258" s="134">
        <v>60</v>
      </c>
      <c r="L258" s="211"/>
      <c r="M258" s="212"/>
      <c r="N258" s="197"/>
      <c r="O258" s="198"/>
      <c r="P258" s="198"/>
      <c r="Q258" s="199"/>
      <c r="R258" s="101"/>
      <c r="T258" s="102"/>
      <c r="U258" s="36"/>
      <c r="V258" s="103"/>
      <c r="W258" s="103"/>
      <c r="X258" s="103"/>
      <c r="Y258" s="103"/>
      <c r="Z258" s="103"/>
      <c r="AA258" s="104"/>
      <c r="AC258" s="15"/>
      <c r="AE258" s="15"/>
      <c r="AF258" s="15"/>
      <c r="AJ258" s="15"/>
      <c r="AP258" s="105"/>
      <c r="AQ258" s="105"/>
      <c r="AR258" s="105"/>
      <c r="AS258" s="105"/>
      <c r="AT258" s="105"/>
      <c r="AU258" s="15"/>
      <c r="AV258" s="106"/>
      <c r="AW258" s="15"/>
      <c r="AX258" s="15"/>
    </row>
    <row r="259" spans="2:50" s="1" customFormat="1" x14ac:dyDescent="0.3">
      <c r="B259" s="100"/>
      <c r="C259" s="109">
        <v>224</v>
      </c>
      <c r="D259" s="109" t="s">
        <v>103</v>
      </c>
      <c r="E259" s="110" t="s">
        <v>564</v>
      </c>
      <c r="F259" s="200" t="s">
        <v>157</v>
      </c>
      <c r="G259" s="201"/>
      <c r="H259" s="201"/>
      <c r="I259" s="202"/>
      <c r="J259" s="114" t="s">
        <v>111</v>
      </c>
      <c r="K259" s="120">
        <v>4</v>
      </c>
      <c r="L259" s="203"/>
      <c r="M259" s="204"/>
      <c r="N259" s="205"/>
      <c r="O259" s="206"/>
      <c r="P259" s="206"/>
      <c r="Q259" s="207"/>
      <c r="R259" s="101"/>
      <c r="T259" s="102"/>
      <c r="U259" s="36"/>
      <c r="V259" s="103"/>
      <c r="W259" s="103"/>
      <c r="X259" s="103"/>
      <c r="Y259" s="103"/>
      <c r="Z259" s="103"/>
      <c r="AA259" s="104"/>
      <c r="AC259" s="15"/>
      <c r="AE259" s="15"/>
      <c r="AF259" s="15"/>
      <c r="AJ259" s="15"/>
      <c r="AP259" s="105"/>
      <c r="AQ259" s="105"/>
      <c r="AR259" s="105"/>
      <c r="AS259" s="105"/>
      <c r="AT259" s="105"/>
      <c r="AU259" s="15"/>
      <c r="AV259" s="106"/>
      <c r="AW259" s="15"/>
      <c r="AX259" s="15"/>
    </row>
    <row r="260" spans="2:50" s="1" customFormat="1" x14ac:dyDescent="0.3">
      <c r="B260" s="100"/>
      <c r="C260" s="108">
        <v>225</v>
      </c>
      <c r="D260" s="116" t="s">
        <v>108</v>
      </c>
      <c r="E260" s="123" t="s">
        <v>565</v>
      </c>
      <c r="F260" s="208" t="s">
        <v>157</v>
      </c>
      <c r="G260" s="209"/>
      <c r="H260" s="209"/>
      <c r="I260" s="210"/>
      <c r="J260" s="135" t="s">
        <v>107</v>
      </c>
      <c r="K260" s="134">
        <v>4</v>
      </c>
      <c r="L260" s="211"/>
      <c r="M260" s="212"/>
      <c r="N260" s="197"/>
      <c r="O260" s="198"/>
      <c r="P260" s="198"/>
      <c r="Q260" s="199"/>
      <c r="R260" s="101"/>
      <c r="T260" s="102"/>
      <c r="U260" s="36"/>
      <c r="V260" s="103"/>
      <c r="W260" s="103"/>
      <c r="X260" s="103"/>
      <c r="Y260" s="103"/>
      <c r="Z260" s="103"/>
      <c r="AA260" s="104"/>
      <c r="AC260" s="15"/>
      <c r="AE260" s="15"/>
      <c r="AF260" s="15"/>
      <c r="AJ260" s="15"/>
      <c r="AP260" s="105"/>
      <c r="AQ260" s="105"/>
      <c r="AR260" s="105"/>
      <c r="AS260" s="105"/>
      <c r="AT260" s="105"/>
      <c r="AU260" s="15"/>
      <c r="AV260" s="106"/>
      <c r="AW260" s="15"/>
      <c r="AX260" s="15"/>
    </row>
    <row r="261" spans="2:50" s="1" customFormat="1" ht="27" customHeight="1" x14ac:dyDescent="0.3">
      <c r="B261" s="100"/>
      <c r="C261" s="109">
        <v>226</v>
      </c>
      <c r="D261" s="109" t="s">
        <v>103</v>
      </c>
      <c r="E261" s="110" t="s">
        <v>566</v>
      </c>
      <c r="F261" s="200" t="s">
        <v>162</v>
      </c>
      <c r="G261" s="201"/>
      <c r="H261" s="201"/>
      <c r="I261" s="202"/>
      <c r="J261" s="114" t="s">
        <v>111</v>
      </c>
      <c r="K261" s="120">
        <f>1.2*200</f>
        <v>240</v>
      </c>
      <c r="L261" s="203"/>
      <c r="M261" s="204"/>
      <c r="N261" s="205"/>
      <c r="O261" s="206"/>
      <c r="P261" s="206"/>
      <c r="Q261" s="207"/>
      <c r="R261" s="101"/>
      <c r="T261" s="102"/>
      <c r="U261" s="36"/>
      <c r="V261" s="103"/>
      <c r="W261" s="103"/>
      <c r="X261" s="103"/>
      <c r="Y261" s="103"/>
      <c r="Z261" s="103"/>
      <c r="AA261" s="104"/>
      <c r="AC261" s="15"/>
      <c r="AE261" s="15"/>
      <c r="AF261" s="15"/>
      <c r="AJ261" s="15"/>
      <c r="AP261" s="105"/>
      <c r="AQ261" s="105"/>
      <c r="AR261" s="105"/>
      <c r="AS261" s="105"/>
      <c r="AT261" s="105"/>
      <c r="AU261" s="15"/>
      <c r="AV261" s="106"/>
      <c r="AW261" s="15"/>
      <c r="AX261" s="15"/>
    </row>
    <row r="262" spans="2:50" s="1" customFormat="1" ht="27" customHeight="1" x14ac:dyDescent="0.3">
      <c r="B262" s="100"/>
      <c r="C262" s="108">
        <v>227</v>
      </c>
      <c r="D262" s="116" t="s">
        <v>108</v>
      </c>
      <c r="E262" s="123" t="s">
        <v>567</v>
      </c>
      <c r="F262" s="208" t="s">
        <v>162</v>
      </c>
      <c r="G262" s="209"/>
      <c r="H262" s="209"/>
      <c r="I262" s="210"/>
      <c r="J262" s="135" t="s">
        <v>111</v>
      </c>
      <c r="K262" s="134">
        <f>1.2*200</f>
        <v>240</v>
      </c>
      <c r="L262" s="211"/>
      <c r="M262" s="212"/>
      <c r="N262" s="197"/>
      <c r="O262" s="198"/>
      <c r="P262" s="198"/>
      <c r="Q262" s="199"/>
      <c r="R262" s="101"/>
      <c r="T262" s="102"/>
      <c r="U262" s="36"/>
      <c r="V262" s="103"/>
      <c r="W262" s="103"/>
      <c r="X262" s="103"/>
      <c r="Y262" s="103"/>
      <c r="Z262" s="103"/>
      <c r="AA262" s="104"/>
      <c r="AC262" s="15"/>
      <c r="AE262" s="15"/>
      <c r="AF262" s="15"/>
      <c r="AJ262" s="15"/>
      <c r="AP262" s="105"/>
      <c r="AQ262" s="105"/>
      <c r="AR262" s="105"/>
      <c r="AS262" s="105"/>
      <c r="AT262" s="105"/>
      <c r="AU262" s="15"/>
      <c r="AV262" s="106"/>
      <c r="AW262" s="15"/>
      <c r="AX262" s="15"/>
    </row>
    <row r="263" spans="2:50" s="1" customFormat="1" x14ac:dyDescent="0.3">
      <c r="B263" s="100"/>
      <c r="C263" s="109">
        <v>228</v>
      </c>
      <c r="D263" s="109" t="s">
        <v>103</v>
      </c>
      <c r="E263" s="110" t="s">
        <v>568</v>
      </c>
      <c r="F263" s="200" t="s">
        <v>163</v>
      </c>
      <c r="G263" s="201"/>
      <c r="H263" s="201"/>
      <c r="I263" s="202"/>
      <c r="J263" s="114" t="s">
        <v>107</v>
      </c>
      <c r="K263" s="120">
        <v>2</v>
      </c>
      <c r="L263" s="203"/>
      <c r="M263" s="204"/>
      <c r="N263" s="205"/>
      <c r="O263" s="206"/>
      <c r="P263" s="206"/>
      <c r="Q263" s="207"/>
      <c r="R263" s="101"/>
      <c r="T263" s="102"/>
      <c r="U263" s="36"/>
      <c r="V263" s="103"/>
      <c r="W263" s="103"/>
      <c r="X263" s="103"/>
      <c r="Y263" s="103"/>
      <c r="Z263" s="103"/>
      <c r="AA263" s="104"/>
      <c r="AC263" s="15"/>
      <c r="AE263" s="15"/>
      <c r="AF263" s="15"/>
      <c r="AJ263" s="15"/>
      <c r="AP263" s="105"/>
      <c r="AQ263" s="105"/>
      <c r="AR263" s="105"/>
      <c r="AS263" s="105"/>
      <c r="AT263" s="105"/>
      <c r="AU263" s="15"/>
      <c r="AV263" s="106"/>
      <c r="AW263" s="15"/>
      <c r="AX263" s="15"/>
    </row>
    <row r="264" spans="2:50" s="1" customFormat="1" x14ac:dyDescent="0.3">
      <c r="B264" s="100"/>
      <c r="C264" s="108">
        <v>229</v>
      </c>
      <c r="D264" s="116" t="s">
        <v>108</v>
      </c>
      <c r="E264" s="123" t="s">
        <v>569</v>
      </c>
      <c r="F264" s="208" t="s">
        <v>163</v>
      </c>
      <c r="G264" s="209"/>
      <c r="H264" s="209"/>
      <c r="I264" s="210"/>
      <c r="J264" s="135" t="s">
        <v>107</v>
      </c>
      <c r="K264" s="134">
        <v>2</v>
      </c>
      <c r="L264" s="211"/>
      <c r="M264" s="212"/>
      <c r="N264" s="197"/>
      <c r="O264" s="198"/>
      <c r="P264" s="198"/>
      <c r="Q264" s="199"/>
      <c r="R264" s="101"/>
      <c r="T264" s="102"/>
      <c r="U264" s="36"/>
      <c r="V264" s="103"/>
      <c r="W264" s="103"/>
      <c r="X264" s="103"/>
      <c r="Y264" s="103"/>
      <c r="Z264" s="103"/>
      <c r="AA264" s="104"/>
      <c r="AC264" s="15"/>
      <c r="AE264" s="15"/>
      <c r="AF264" s="15"/>
      <c r="AJ264" s="15"/>
      <c r="AP264" s="105"/>
      <c r="AQ264" s="105"/>
      <c r="AR264" s="105"/>
      <c r="AS264" s="105"/>
      <c r="AT264" s="105"/>
      <c r="AU264" s="15"/>
      <c r="AV264" s="106"/>
      <c r="AW264" s="15"/>
      <c r="AX264" s="15"/>
    </row>
    <row r="265" spans="2:50" s="1" customFormat="1" ht="53.25" customHeight="1" x14ac:dyDescent="0.3">
      <c r="B265" s="100"/>
      <c r="C265" s="109">
        <v>230</v>
      </c>
      <c r="D265" s="109" t="s">
        <v>103</v>
      </c>
      <c r="E265" s="110" t="s">
        <v>570</v>
      </c>
      <c r="F265" s="200" t="s">
        <v>281</v>
      </c>
      <c r="G265" s="201"/>
      <c r="H265" s="201"/>
      <c r="I265" s="202"/>
      <c r="J265" s="114" t="s">
        <v>111</v>
      </c>
      <c r="K265" s="120">
        <v>50</v>
      </c>
      <c r="L265" s="203"/>
      <c r="M265" s="204"/>
      <c r="N265" s="205"/>
      <c r="O265" s="206"/>
      <c r="P265" s="206"/>
      <c r="Q265" s="207"/>
      <c r="R265" s="101"/>
      <c r="T265" s="102"/>
      <c r="U265" s="36"/>
      <c r="V265" s="103"/>
      <c r="W265" s="103"/>
      <c r="X265" s="103"/>
      <c r="Y265" s="103"/>
      <c r="Z265" s="103"/>
      <c r="AA265" s="104"/>
      <c r="AC265" s="15"/>
      <c r="AE265" s="15"/>
      <c r="AF265" s="15"/>
      <c r="AJ265" s="15"/>
      <c r="AP265" s="105"/>
      <c r="AQ265" s="105"/>
      <c r="AR265" s="105"/>
      <c r="AS265" s="105"/>
      <c r="AT265" s="105"/>
      <c r="AU265" s="15"/>
      <c r="AV265" s="106"/>
      <c r="AW265" s="15"/>
      <c r="AX265" s="15"/>
    </row>
    <row r="266" spans="2:50" s="1" customFormat="1" ht="51" customHeight="1" x14ac:dyDescent="0.3">
      <c r="B266" s="100"/>
      <c r="C266" s="108">
        <v>231</v>
      </c>
      <c r="D266" s="116" t="s">
        <v>108</v>
      </c>
      <c r="E266" s="123" t="s">
        <v>571</v>
      </c>
      <c r="F266" s="208" t="s">
        <v>334</v>
      </c>
      <c r="G266" s="209"/>
      <c r="H266" s="209"/>
      <c r="I266" s="210"/>
      <c r="J266" s="135" t="s">
        <v>111</v>
      </c>
      <c r="K266" s="134">
        <v>50</v>
      </c>
      <c r="L266" s="211"/>
      <c r="M266" s="212"/>
      <c r="N266" s="197"/>
      <c r="O266" s="198"/>
      <c r="P266" s="198"/>
      <c r="Q266" s="199"/>
      <c r="R266" s="101"/>
      <c r="T266" s="102"/>
      <c r="U266" s="36"/>
      <c r="V266" s="103"/>
      <c r="W266" s="103"/>
      <c r="X266" s="103"/>
      <c r="Y266" s="103"/>
      <c r="Z266" s="103"/>
      <c r="AA266" s="104"/>
      <c r="AC266" s="15"/>
      <c r="AE266" s="15"/>
      <c r="AF266" s="15"/>
      <c r="AJ266" s="15"/>
      <c r="AP266" s="105"/>
      <c r="AQ266" s="105"/>
      <c r="AR266" s="105"/>
      <c r="AS266" s="105"/>
      <c r="AT266" s="105"/>
      <c r="AU266" s="15"/>
      <c r="AV266" s="106"/>
      <c r="AW266" s="15"/>
      <c r="AX266" s="15"/>
    </row>
    <row r="267" spans="2:50" s="1" customFormat="1" ht="49.5" customHeight="1" x14ac:dyDescent="0.3">
      <c r="B267" s="100"/>
      <c r="C267" s="109">
        <v>232</v>
      </c>
      <c r="D267" s="109" t="s">
        <v>103</v>
      </c>
      <c r="E267" s="110" t="s">
        <v>572</v>
      </c>
      <c r="F267" s="200" t="s">
        <v>282</v>
      </c>
      <c r="G267" s="201"/>
      <c r="H267" s="201"/>
      <c r="I267" s="202"/>
      <c r="J267" s="114" t="s">
        <v>111</v>
      </c>
      <c r="K267" s="120">
        <v>50</v>
      </c>
      <c r="L267" s="203"/>
      <c r="M267" s="204"/>
      <c r="N267" s="205"/>
      <c r="O267" s="206"/>
      <c r="P267" s="206"/>
      <c r="Q267" s="207"/>
      <c r="R267" s="101"/>
      <c r="T267" s="102"/>
      <c r="U267" s="36"/>
      <c r="V267" s="103"/>
      <c r="W267" s="103"/>
      <c r="X267" s="103"/>
      <c r="Y267" s="103"/>
      <c r="Z267" s="103"/>
      <c r="AA267" s="104"/>
      <c r="AC267" s="15"/>
      <c r="AE267" s="15"/>
      <c r="AF267" s="15"/>
      <c r="AJ267" s="15"/>
      <c r="AP267" s="105"/>
      <c r="AQ267" s="105"/>
      <c r="AR267" s="105"/>
      <c r="AS267" s="105"/>
      <c r="AT267" s="105"/>
      <c r="AU267" s="15"/>
      <c r="AV267" s="106"/>
      <c r="AW267" s="15"/>
      <c r="AX267" s="15"/>
    </row>
    <row r="268" spans="2:50" s="1" customFormat="1" ht="52.5" customHeight="1" x14ac:dyDescent="0.3">
      <c r="B268" s="100"/>
      <c r="C268" s="108">
        <v>233</v>
      </c>
      <c r="D268" s="116" t="s">
        <v>108</v>
      </c>
      <c r="E268" s="123" t="s">
        <v>573</v>
      </c>
      <c r="F268" s="208" t="s">
        <v>314</v>
      </c>
      <c r="G268" s="209"/>
      <c r="H268" s="209"/>
      <c r="I268" s="210"/>
      <c r="J268" s="135" t="s">
        <v>111</v>
      </c>
      <c r="K268" s="134">
        <v>50</v>
      </c>
      <c r="L268" s="211"/>
      <c r="M268" s="212"/>
      <c r="N268" s="197"/>
      <c r="O268" s="198"/>
      <c r="P268" s="198"/>
      <c r="Q268" s="199"/>
      <c r="R268" s="101"/>
      <c r="T268" s="102"/>
      <c r="U268" s="36"/>
      <c r="V268" s="103"/>
      <c r="W268" s="103"/>
      <c r="X268" s="103"/>
      <c r="Y268" s="103"/>
      <c r="Z268" s="103"/>
      <c r="AA268" s="104"/>
      <c r="AC268" s="15"/>
      <c r="AE268" s="15"/>
      <c r="AF268" s="15"/>
      <c r="AJ268" s="15"/>
      <c r="AP268" s="105"/>
      <c r="AQ268" s="105"/>
      <c r="AR268" s="105"/>
      <c r="AS268" s="105"/>
      <c r="AT268" s="105"/>
      <c r="AU268" s="15"/>
      <c r="AV268" s="106"/>
      <c r="AW268" s="15"/>
      <c r="AX268" s="15"/>
    </row>
    <row r="269" spans="2:50" s="1" customFormat="1" ht="52.5" customHeight="1" x14ac:dyDescent="0.3">
      <c r="B269" s="100"/>
      <c r="C269" s="108">
        <v>234</v>
      </c>
      <c r="D269" s="116" t="s">
        <v>108</v>
      </c>
      <c r="E269" s="123" t="s">
        <v>574</v>
      </c>
      <c r="F269" s="208" t="s">
        <v>313</v>
      </c>
      <c r="G269" s="209"/>
      <c r="H269" s="209"/>
      <c r="I269" s="210"/>
      <c r="J269" s="135" t="s">
        <v>111</v>
      </c>
      <c r="K269" s="134">
        <v>80</v>
      </c>
      <c r="L269" s="211"/>
      <c r="M269" s="212"/>
      <c r="N269" s="197"/>
      <c r="O269" s="198"/>
      <c r="P269" s="198"/>
      <c r="Q269" s="199"/>
      <c r="R269" s="101"/>
      <c r="T269" s="102"/>
      <c r="U269" s="36"/>
      <c r="V269" s="103"/>
      <c r="W269" s="103"/>
      <c r="X269" s="103"/>
      <c r="Y269" s="103"/>
      <c r="Z269" s="103"/>
      <c r="AA269" s="104"/>
      <c r="AC269" s="15"/>
      <c r="AE269" s="15"/>
      <c r="AF269" s="15"/>
      <c r="AJ269" s="15"/>
      <c r="AP269" s="105"/>
      <c r="AQ269" s="105"/>
      <c r="AR269" s="105"/>
      <c r="AS269" s="105"/>
      <c r="AT269" s="105"/>
      <c r="AU269" s="15"/>
      <c r="AV269" s="106"/>
      <c r="AW269" s="15"/>
      <c r="AX269" s="15"/>
    </row>
    <row r="270" spans="2:50" s="1" customFormat="1" ht="52.5" customHeight="1" x14ac:dyDescent="0.3">
      <c r="B270" s="100"/>
      <c r="C270" s="109">
        <v>235</v>
      </c>
      <c r="D270" s="109" t="s">
        <v>103</v>
      </c>
      <c r="E270" s="110" t="s">
        <v>575</v>
      </c>
      <c r="F270" s="200" t="s">
        <v>662</v>
      </c>
      <c r="G270" s="201"/>
      <c r="H270" s="201"/>
      <c r="I270" s="202"/>
      <c r="J270" s="114" t="s">
        <v>107</v>
      </c>
      <c r="K270" s="120">
        <v>2</v>
      </c>
      <c r="L270" s="203"/>
      <c r="M270" s="204"/>
      <c r="N270" s="205"/>
      <c r="O270" s="206"/>
      <c r="P270" s="206"/>
      <c r="Q270" s="207"/>
      <c r="R270" s="101"/>
      <c r="T270" s="102"/>
      <c r="U270" s="36"/>
      <c r="V270" s="103"/>
      <c r="W270" s="103"/>
      <c r="X270" s="103"/>
      <c r="Y270" s="103"/>
      <c r="Z270" s="103"/>
      <c r="AA270" s="104"/>
      <c r="AC270" s="15"/>
      <c r="AE270" s="15"/>
      <c r="AF270" s="15"/>
      <c r="AJ270" s="15"/>
      <c r="AP270" s="105"/>
      <c r="AQ270" s="105"/>
      <c r="AR270" s="105"/>
      <c r="AS270" s="105"/>
      <c r="AT270" s="105"/>
      <c r="AU270" s="15"/>
      <c r="AV270" s="106"/>
      <c r="AW270" s="15"/>
      <c r="AX270" s="15"/>
    </row>
    <row r="271" spans="2:50" s="1" customFormat="1" ht="52.5" customHeight="1" x14ac:dyDescent="0.3">
      <c r="B271" s="100"/>
      <c r="C271" s="108">
        <v>236</v>
      </c>
      <c r="D271" s="116" t="s">
        <v>108</v>
      </c>
      <c r="E271" s="123" t="s">
        <v>576</v>
      </c>
      <c r="F271" s="208" t="s">
        <v>662</v>
      </c>
      <c r="G271" s="209"/>
      <c r="H271" s="209"/>
      <c r="I271" s="210"/>
      <c r="J271" s="135" t="s">
        <v>107</v>
      </c>
      <c r="K271" s="134">
        <v>1</v>
      </c>
      <c r="L271" s="211"/>
      <c r="M271" s="212"/>
      <c r="N271" s="197"/>
      <c r="O271" s="198"/>
      <c r="P271" s="198"/>
      <c r="Q271" s="199"/>
      <c r="R271" s="101"/>
      <c r="T271" s="102"/>
      <c r="U271" s="36"/>
      <c r="V271" s="103"/>
      <c r="W271" s="103"/>
      <c r="X271" s="103"/>
      <c r="Y271" s="103"/>
      <c r="Z271" s="103"/>
      <c r="AA271" s="104"/>
      <c r="AC271" s="15"/>
      <c r="AE271" s="15"/>
      <c r="AF271" s="15"/>
      <c r="AJ271" s="15"/>
      <c r="AP271" s="105"/>
      <c r="AQ271" s="105"/>
      <c r="AR271" s="105"/>
      <c r="AS271" s="105"/>
      <c r="AT271" s="105"/>
      <c r="AU271" s="15"/>
      <c r="AV271" s="106"/>
      <c r="AW271" s="15"/>
      <c r="AX271" s="15"/>
    </row>
    <row r="272" spans="2:50" s="1" customFormat="1" ht="52.5" customHeight="1" x14ac:dyDescent="0.3">
      <c r="B272" s="100"/>
      <c r="C272" s="109">
        <v>237</v>
      </c>
      <c r="D272" s="109" t="s">
        <v>103</v>
      </c>
      <c r="E272" s="110" t="s">
        <v>577</v>
      </c>
      <c r="F272" s="200" t="s">
        <v>663</v>
      </c>
      <c r="G272" s="201"/>
      <c r="H272" s="201"/>
      <c r="I272" s="202"/>
      <c r="J272" s="114" t="s">
        <v>107</v>
      </c>
      <c r="K272" s="120">
        <v>2</v>
      </c>
      <c r="L272" s="203"/>
      <c r="M272" s="204"/>
      <c r="N272" s="205"/>
      <c r="O272" s="206"/>
      <c r="P272" s="206"/>
      <c r="Q272" s="207"/>
      <c r="R272" s="101"/>
      <c r="T272" s="102"/>
      <c r="U272" s="36"/>
      <c r="V272" s="103"/>
      <c r="W272" s="103"/>
      <c r="X272" s="103"/>
      <c r="Y272" s="103"/>
      <c r="Z272" s="103"/>
      <c r="AA272" s="104"/>
      <c r="AC272" s="15"/>
      <c r="AE272" s="15"/>
      <c r="AF272" s="15"/>
      <c r="AJ272" s="15"/>
      <c r="AP272" s="105"/>
      <c r="AQ272" s="105"/>
      <c r="AR272" s="105"/>
      <c r="AS272" s="105"/>
      <c r="AT272" s="105"/>
      <c r="AU272" s="15"/>
      <c r="AV272" s="106"/>
      <c r="AW272" s="15"/>
      <c r="AX272" s="15"/>
    </row>
    <row r="273" spans="2:50" s="1" customFormat="1" ht="52.5" customHeight="1" x14ac:dyDescent="0.3">
      <c r="B273" s="100"/>
      <c r="C273" s="108">
        <v>238</v>
      </c>
      <c r="D273" s="116" t="s">
        <v>108</v>
      </c>
      <c r="E273" s="123" t="s">
        <v>578</v>
      </c>
      <c r="F273" s="208" t="s">
        <v>663</v>
      </c>
      <c r="G273" s="209"/>
      <c r="H273" s="209"/>
      <c r="I273" s="210"/>
      <c r="J273" s="135" t="s">
        <v>107</v>
      </c>
      <c r="K273" s="134">
        <v>1</v>
      </c>
      <c r="L273" s="211"/>
      <c r="M273" s="212"/>
      <c r="N273" s="197"/>
      <c r="O273" s="198"/>
      <c r="P273" s="198"/>
      <c r="Q273" s="199"/>
      <c r="R273" s="101"/>
      <c r="T273" s="102"/>
      <c r="U273" s="36"/>
      <c r="V273" s="103"/>
      <c r="W273" s="103"/>
      <c r="X273" s="103"/>
      <c r="Y273" s="103"/>
      <c r="Z273" s="103"/>
      <c r="AA273" s="104"/>
      <c r="AC273" s="15"/>
      <c r="AE273" s="15"/>
      <c r="AF273" s="15"/>
      <c r="AJ273" s="15"/>
      <c r="AP273" s="105"/>
      <c r="AQ273" s="105"/>
      <c r="AR273" s="105"/>
      <c r="AS273" s="105"/>
      <c r="AT273" s="105"/>
      <c r="AU273" s="15"/>
      <c r="AV273" s="106"/>
      <c r="AW273" s="15"/>
      <c r="AX273" s="15"/>
    </row>
    <row r="274" spans="2:50" s="1" customFormat="1" ht="37.5" customHeight="1" x14ac:dyDescent="0.3">
      <c r="B274" s="100"/>
      <c r="C274" s="108">
        <v>239</v>
      </c>
      <c r="D274" s="116" t="s">
        <v>108</v>
      </c>
      <c r="E274" s="123" t="s">
        <v>579</v>
      </c>
      <c r="F274" s="208" t="s">
        <v>150</v>
      </c>
      <c r="G274" s="209"/>
      <c r="H274" s="209"/>
      <c r="I274" s="210"/>
      <c r="J274" s="135" t="s">
        <v>130</v>
      </c>
      <c r="K274" s="134">
        <v>0.5</v>
      </c>
      <c r="L274" s="211"/>
      <c r="M274" s="212"/>
      <c r="N274" s="197"/>
      <c r="O274" s="198"/>
      <c r="P274" s="198"/>
      <c r="Q274" s="199"/>
      <c r="R274" s="101"/>
      <c r="T274" s="102"/>
      <c r="U274" s="36"/>
      <c r="V274" s="103"/>
      <c r="W274" s="103"/>
      <c r="X274" s="103"/>
      <c r="Y274" s="103"/>
      <c r="Z274" s="103"/>
      <c r="AA274" s="104"/>
      <c r="AC274" s="15"/>
      <c r="AE274" s="15"/>
      <c r="AF274" s="15"/>
      <c r="AJ274" s="15"/>
      <c r="AP274" s="105"/>
      <c r="AQ274" s="105"/>
      <c r="AR274" s="105"/>
      <c r="AS274" s="105"/>
      <c r="AT274" s="105"/>
      <c r="AU274" s="15"/>
      <c r="AV274" s="106"/>
      <c r="AW274" s="15"/>
      <c r="AX274" s="15"/>
    </row>
    <row r="275" spans="2:50" s="1" customFormat="1" x14ac:dyDescent="0.3">
      <c r="B275" s="100"/>
      <c r="C275" s="108"/>
      <c r="D275" s="116"/>
      <c r="E275" s="123"/>
      <c r="F275" s="247"/>
      <c r="G275" s="248"/>
      <c r="H275" s="248"/>
      <c r="I275" s="249"/>
      <c r="J275" s="135"/>
      <c r="K275" s="134"/>
      <c r="L275" s="211"/>
      <c r="M275" s="212"/>
      <c r="N275" s="197"/>
      <c r="O275" s="198"/>
      <c r="P275" s="198"/>
      <c r="Q275" s="199"/>
      <c r="R275" s="101"/>
      <c r="T275" s="102"/>
      <c r="U275" s="36"/>
      <c r="V275" s="103"/>
      <c r="W275" s="103"/>
      <c r="X275" s="103"/>
      <c r="Y275" s="103"/>
      <c r="Z275" s="103"/>
      <c r="AA275" s="104"/>
      <c r="AC275" s="15"/>
      <c r="AE275" s="15"/>
      <c r="AF275" s="15"/>
      <c r="AJ275" s="15"/>
      <c r="AP275" s="105"/>
      <c r="AQ275" s="105"/>
      <c r="AR275" s="105"/>
      <c r="AS275" s="105"/>
      <c r="AT275" s="105"/>
      <c r="AU275" s="15"/>
      <c r="AV275" s="106"/>
      <c r="AW275" s="15"/>
      <c r="AX275" s="15"/>
    </row>
    <row r="276" spans="2:50" s="1" customFormat="1" ht="67.5" customHeight="1" x14ac:dyDescent="0.3">
      <c r="B276" s="100"/>
      <c r="C276" s="230" t="s">
        <v>792</v>
      </c>
      <c r="D276" s="231"/>
      <c r="E276" s="231"/>
      <c r="F276" s="231"/>
      <c r="G276" s="231"/>
      <c r="H276" s="231"/>
      <c r="I276" s="231"/>
      <c r="J276" s="231"/>
      <c r="K276" s="231"/>
      <c r="L276" s="231"/>
      <c r="M276" s="231"/>
      <c r="N276" s="231"/>
      <c r="O276" s="231"/>
      <c r="P276" s="231"/>
      <c r="Q276" s="232"/>
      <c r="R276" s="101"/>
      <c r="T276" s="102"/>
      <c r="U276" s="36"/>
      <c r="V276" s="103"/>
      <c r="W276" s="103"/>
      <c r="X276" s="103"/>
      <c r="Y276" s="103"/>
      <c r="Z276" s="103"/>
      <c r="AA276" s="104"/>
      <c r="AC276" s="15"/>
      <c r="AE276" s="15"/>
      <c r="AF276" s="15"/>
      <c r="AJ276" s="15"/>
      <c r="AP276" s="105"/>
      <c r="AQ276" s="105"/>
      <c r="AR276" s="105"/>
      <c r="AS276" s="105"/>
      <c r="AT276" s="105"/>
      <c r="AU276" s="15"/>
      <c r="AV276" s="106"/>
      <c r="AW276" s="15"/>
      <c r="AX276" s="15"/>
    </row>
    <row r="277" spans="2:50" s="1" customFormat="1" ht="39" customHeight="1" x14ac:dyDescent="0.3">
      <c r="B277" s="100"/>
      <c r="C277" s="109">
        <v>240</v>
      </c>
      <c r="D277" s="109" t="s">
        <v>103</v>
      </c>
      <c r="E277" s="110" t="s">
        <v>580</v>
      </c>
      <c r="F277" s="200" t="s">
        <v>779</v>
      </c>
      <c r="G277" s="201"/>
      <c r="H277" s="201"/>
      <c r="I277" s="202"/>
      <c r="J277" s="194" t="s">
        <v>791</v>
      </c>
      <c r="K277" s="195"/>
      <c r="L277" s="195"/>
      <c r="M277" s="195"/>
      <c r="N277" s="195"/>
      <c r="O277" s="195"/>
      <c r="P277" s="195"/>
      <c r="Q277" s="196"/>
      <c r="R277" s="101"/>
      <c r="T277" s="102"/>
      <c r="U277" s="36"/>
      <c r="V277" s="103"/>
      <c r="W277" s="103"/>
      <c r="X277" s="103"/>
      <c r="Y277" s="103"/>
      <c r="Z277" s="103"/>
      <c r="AA277" s="104"/>
      <c r="AC277" s="15"/>
      <c r="AE277" s="15"/>
      <c r="AF277" s="15"/>
      <c r="AJ277" s="15"/>
      <c r="AP277" s="105"/>
      <c r="AQ277" s="105"/>
      <c r="AR277" s="105"/>
      <c r="AS277" s="105"/>
      <c r="AT277" s="105"/>
      <c r="AU277" s="15"/>
      <c r="AV277" s="106"/>
      <c r="AW277" s="15"/>
      <c r="AX277" s="15"/>
    </row>
    <row r="278" spans="2:50" s="1" customFormat="1" ht="39" customHeight="1" x14ac:dyDescent="0.3">
      <c r="B278" s="100"/>
      <c r="C278" s="108">
        <v>241</v>
      </c>
      <c r="D278" s="116" t="s">
        <v>108</v>
      </c>
      <c r="E278" s="123" t="s">
        <v>581</v>
      </c>
      <c r="F278" s="208" t="s">
        <v>779</v>
      </c>
      <c r="G278" s="209"/>
      <c r="H278" s="209"/>
      <c r="I278" s="210"/>
      <c r="J278" s="191" t="s">
        <v>791</v>
      </c>
      <c r="K278" s="192"/>
      <c r="L278" s="192"/>
      <c r="M278" s="192"/>
      <c r="N278" s="192"/>
      <c r="O278" s="192"/>
      <c r="P278" s="192"/>
      <c r="Q278" s="193"/>
      <c r="R278" s="101"/>
      <c r="T278" s="102"/>
      <c r="U278" s="36"/>
      <c r="V278" s="103"/>
      <c r="W278" s="103"/>
      <c r="X278" s="103"/>
      <c r="Y278" s="103"/>
      <c r="Z278" s="103"/>
      <c r="AA278" s="104"/>
      <c r="AC278" s="15"/>
      <c r="AE278" s="15"/>
      <c r="AF278" s="15"/>
      <c r="AJ278" s="15"/>
      <c r="AP278" s="105"/>
      <c r="AQ278" s="105"/>
      <c r="AR278" s="105"/>
      <c r="AS278" s="105"/>
      <c r="AT278" s="105"/>
      <c r="AU278" s="15"/>
      <c r="AV278" s="106"/>
      <c r="AW278" s="15"/>
      <c r="AX278" s="15"/>
    </row>
    <row r="279" spans="2:50" s="1" customFormat="1" ht="39" customHeight="1" x14ac:dyDescent="0.3">
      <c r="B279" s="100"/>
      <c r="C279" s="109">
        <v>242</v>
      </c>
      <c r="D279" s="109" t="s">
        <v>103</v>
      </c>
      <c r="E279" s="110" t="s">
        <v>582</v>
      </c>
      <c r="F279" s="200" t="s">
        <v>780</v>
      </c>
      <c r="G279" s="201"/>
      <c r="H279" s="201"/>
      <c r="I279" s="202"/>
      <c r="J279" s="194" t="s">
        <v>791</v>
      </c>
      <c r="K279" s="195"/>
      <c r="L279" s="195"/>
      <c r="M279" s="195"/>
      <c r="N279" s="195"/>
      <c r="O279" s="195"/>
      <c r="P279" s="195"/>
      <c r="Q279" s="196"/>
      <c r="R279" s="101"/>
      <c r="T279" s="102"/>
      <c r="U279" s="36"/>
      <c r="V279" s="103"/>
      <c r="W279" s="103"/>
      <c r="X279" s="103"/>
      <c r="Y279" s="103"/>
      <c r="Z279" s="103"/>
      <c r="AA279" s="104"/>
      <c r="AC279" s="15"/>
      <c r="AE279" s="15"/>
      <c r="AF279" s="15"/>
      <c r="AJ279" s="15"/>
      <c r="AP279" s="105"/>
      <c r="AQ279" s="105"/>
      <c r="AR279" s="105"/>
      <c r="AS279" s="105"/>
      <c r="AT279" s="105"/>
      <c r="AU279" s="15"/>
      <c r="AV279" s="106"/>
      <c r="AW279" s="15"/>
      <c r="AX279" s="15"/>
    </row>
    <row r="280" spans="2:50" s="1" customFormat="1" ht="39" customHeight="1" x14ac:dyDescent="0.3">
      <c r="B280" s="100"/>
      <c r="C280" s="108">
        <v>243</v>
      </c>
      <c r="D280" s="116" t="s">
        <v>108</v>
      </c>
      <c r="E280" s="123" t="s">
        <v>583</v>
      </c>
      <c r="F280" s="208" t="s">
        <v>780</v>
      </c>
      <c r="G280" s="209"/>
      <c r="H280" s="209"/>
      <c r="I280" s="210"/>
      <c r="J280" s="191" t="s">
        <v>791</v>
      </c>
      <c r="K280" s="192"/>
      <c r="L280" s="192"/>
      <c r="M280" s="192"/>
      <c r="N280" s="192"/>
      <c r="O280" s="192"/>
      <c r="P280" s="192"/>
      <c r="Q280" s="193"/>
      <c r="R280" s="101"/>
      <c r="T280" s="102"/>
      <c r="U280" s="36"/>
      <c r="V280" s="103"/>
      <c r="W280" s="103"/>
      <c r="X280" s="103"/>
      <c r="Y280" s="103"/>
      <c r="Z280" s="103"/>
      <c r="AA280" s="104"/>
      <c r="AC280" s="15"/>
      <c r="AE280" s="15"/>
      <c r="AF280" s="15"/>
      <c r="AJ280" s="15"/>
      <c r="AP280" s="105"/>
      <c r="AQ280" s="105"/>
      <c r="AR280" s="105"/>
      <c r="AS280" s="105"/>
      <c r="AT280" s="105"/>
      <c r="AU280" s="15"/>
      <c r="AV280" s="106"/>
      <c r="AW280" s="15"/>
      <c r="AX280" s="15"/>
    </row>
    <row r="281" spans="2:50" s="1" customFormat="1" ht="49.5" customHeight="1" x14ac:dyDescent="0.3">
      <c r="B281" s="100"/>
      <c r="C281" s="109">
        <v>244</v>
      </c>
      <c r="D281" s="109" t="s">
        <v>103</v>
      </c>
      <c r="E281" s="110" t="s">
        <v>584</v>
      </c>
      <c r="F281" s="200" t="s">
        <v>781</v>
      </c>
      <c r="G281" s="201"/>
      <c r="H281" s="201"/>
      <c r="I281" s="202"/>
      <c r="J281" s="194" t="s">
        <v>791</v>
      </c>
      <c r="K281" s="195"/>
      <c r="L281" s="195"/>
      <c r="M281" s="195"/>
      <c r="N281" s="195"/>
      <c r="O281" s="195"/>
      <c r="P281" s="195"/>
      <c r="Q281" s="196"/>
      <c r="R281" s="101"/>
      <c r="T281" s="102"/>
      <c r="U281" s="36"/>
      <c r="V281" s="103"/>
      <c r="W281" s="103"/>
      <c r="X281" s="103"/>
      <c r="Y281" s="103"/>
      <c r="Z281" s="103"/>
      <c r="AA281" s="104"/>
      <c r="AC281" s="15"/>
      <c r="AE281" s="15"/>
      <c r="AF281" s="15"/>
      <c r="AJ281" s="15"/>
      <c r="AP281" s="105"/>
      <c r="AQ281" s="105"/>
      <c r="AR281" s="105"/>
      <c r="AS281" s="105"/>
      <c r="AT281" s="105"/>
      <c r="AU281" s="15"/>
      <c r="AV281" s="106"/>
      <c r="AW281" s="15"/>
      <c r="AX281" s="15"/>
    </row>
    <row r="282" spans="2:50" s="1" customFormat="1" ht="38.25" customHeight="1" x14ac:dyDescent="0.3">
      <c r="B282" s="100"/>
      <c r="C282" s="108">
        <v>245</v>
      </c>
      <c r="D282" s="116" t="s">
        <v>108</v>
      </c>
      <c r="E282" s="123" t="s">
        <v>585</v>
      </c>
      <c r="F282" s="208" t="s">
        <v>781</v>
      </c>
      <c r="G282" s="209"/>
      <c r="H282" s="209"/>
      <c r="I282" s="210"/>
      <c r="J282" s="191" t="s">
        <v>791</v>
      </c>
      <c r="K282" s="192"/>
      <c r="L282" s="192"/>
      <c r="M282" s="192"/>
      <c r="N282" s="192"/>
      <c r="O282" s="192"/>
      <c r="P282" s="192"/>
      <c r="Q282" s="193"/>
      <c r="R282" s="101"/>
      <c r="T282" s="102"/>
      <c r="U282" s="36"/>
      <c r="V282" s="103"/>
      <c r="W282" s="103"/>
      <c r="X282" s="103"/>
      <c r="Y282" s="103"/>
      <c r="Z282" s="103"/>
      <c r="AA282" s="104"/>
      <c r="AC282" s="15"/>
      <c r="AE282" s="15"/>
      <c r="AF282" s="15"/>
      <c r="AJ282" s="15"/>
      <c r="AP282" s="105"/>
      <c r="AQ282" s="105"/>
      <c r="AR282" s="105"/>
      <c r="AS282" s="105"/>
      <c r="AT282" s="105"/>
      <c r="AU282" s="15"/>
      <c r="AV282" s="106"/>
      <c r="AW282" s="15"/>
      <c r="AX282" s="15"/>
    </row>
    <row r="283" spans="2:50" s="1" customFormat="1" ht="43.5" customHeight="1" x14ac:dyDescent="0.3">
      <c r="B283" s="100"/>
      <c r="C283" s="109">
        <v>246</v>
      </c>
      <c r="D283" s="109" t="s">
        <v>103</v>
      </c>
      <c r="E283" s="110" t="s">
        <v>586</v>
      </c>
      <c r="F283" s="200" t="s">
        <v>782</v>
      </c>
      <c r="G283" s="201"/>
      <c r="H283" s="201"/>
      <c r="I283" s="202"/>
      <c r="J283" s="194" t="s">
        <v>791</v>
      </c>
      <c r="K283" s="195"/>
      <c r="L283" s="195"/>
      <c r="M283" s="195"/>
      <c r="N283" s="195"/>
      <c r="O283" s="195"/>
      <c r="P283" s="195"/>
      <c r="Q283" s="196"/>
      <c r="R283" s="101"/>
      <c r="T283" s="102"/>
      <c r="U283" s="36"/>
      <c r="V283" s="103"/>
      <c r="W283" s="103"/>
      <c r="X283" s="103"/>
      <c r="Y283" s="103"/>
      <c r="Z283" s="103"/>
      <c r="AA283" s="104"/>
      <c r="AC283" s="15"/>
      <c r="AE283" s="15"/>
      <c r="AF283" s="15"/>
      <c r="AJ283" s="15"/>
      <c r="AP283" s="105"/>
      <c r="AQ283" s="105"/>
      <c r="AR283" s="105"/>
      <c r="AS283" s="105"/>
      <c r="AT283" s="105"/>
      <c r="AU283" s="15"/>
      <c r="AV283" s="106"/>
      <c r="AW283" s="15"/>
      <c r="AX283" s="15"/>
    </row>
    <row r="284" spans="2:50" s="1" customFormat="1" ht="39" customHeight="1" x14ac:dyDescent="0.3">
      <c r="B284" s="100"/>
      <c r="C284" s="108">
        <v>247</v>
      </c>
      <c r="D284" s="116" t="s">
        <v>108</v>
      </c>
      <c r="E284" s="123" t="s">
        <v>587</v>
      </c>
      <c r="F284" s="208" t="s">
        <v>782</v>
      </c>
      <c r="G284" s="209"/>
      <c r="H284" s="209"/>
      <c r="I284" s="210"/>
      <c r="J284" s="191" t="s">
        <v>791</v>
      </c>
      <c r="K284" s="192"/>
      <c r="L284" s="192"/>
      <c r="M284" s="192"/>
      <c r="N284" s="192"/>
      <c r="O284" s="192"/>
      <c r="P284" s="192"/>
      <c r="Q284" s="193"/>
      <c r="R284" s="101"/>
      <c r="T284" s="102"/>
      <c r="U284" s="36"/>
      <c r="V284" s="103"/>
      <c r="W284" s="103"/>
      <c r="X284" s="103"/>
      <c r="Y284" s="103"/>
      <c r="Z284" s="103"/>
      <c r="AA284" s="104"/>
      <c r="AC284" s="15"/>
      <c r="AE284" s="15"/>
      <c r="AF284" s="15"/>
      <c r="AJ284" s="15"/>
      <c r="AP284" s="105"/>
      <c r="AQ284" s="105"/>
      <c r="AR284" s="105"/>
      <c r="AS284" s="105"/>
      <c r="AT284" s="105"/>
      <c r="AU284" s="15"/>
      <c r="AV284" s="106"/>
      <c r="AW284" s="15"/>
      <c r="AX284" s="15"/>
    </row>
    <row r="285" spans="2:50" s="1" customFormat="1" ht="36" customHeight="1" x14ac:dyDescent="0.3">
      <c r="B285" s="100"/>
      <c r="C285" s="109">
        <v>248</v>
      </c>
      <c r="D285" s="109" t="s">
        <v>103</v>
      </c>
      <c r="E285" s="110" t="s">
        <v>588</v>
      </c>
      <c r="F285" s="200" t="s">
        <v>783</v>
      </c>
      <c r="G285" s="201"/>
      <c r="H285" s="201"/>
      <c r="I285" s="202"/>
      <c r="J285" s="194" t="s">
        <v>791</v>
      </c>
      <c r="K285" s="195"/>
      <c r="L285" s="195"/>
      <c r="M285" s="195"/>
      <c r="N285" s="195"/>
      <c r="O285" s="195"/>
      <c r="P285" s="195"/>
      <c r="Q285" s="196"/>
      <c r="R285" s="101"/>
      <c r="T285" s="102"/>
      <c r="U285" s="36"/>
      <c r="V285" s="103"/>
      <c r="W285" s="103"/>
      <c r="X285" s="103"/>
      <c r="Y285" s="103"/>
      <c r="Z285" s="103"/>
      <c r="AA285" s="104"/>
      <c r="AC285" s="15"/>
      <c r="AE285" s="15"/>
      <c r="AF285" s="15"/>
      <c r="AJ285" s="15"/>
      <c r="AP285" s="105"/>
      <c r="AQ285" s="105"/>
      <c r="AR285" s="105"/>
      <c r="AS285" s="105"/>
      <c r="AT285" s="105"/>
      <c r="AU285" s="15"/>
      <c r="AV285" s="106"/>
      <c r="AW285" s="15"/>
      <c r="AX285" s="15"/>
    </row>
    <row r="286" spans="2:50" s="1" customFormat="1" ht="38.25" customHeight="1" x14ac:dyDescent="0.3">
      <c r="B286" s="100"/>
      <c r="C286" s="108">
        <v>249</v>
      </c>
      <c r="D286" s="116" t="s">
        <v>108</v>
      </c>
      <c r="E286" s="123" t="s">
        <v>589</v>
      </c>
      <c r="F286" s="208" t="s">
        <v>783</v>
      </c>
      <c r="G286" s="209"/>
      <c r="H286" s="209"/>
      <c r="I286" s="210"/>
      <c r="J286" s="191" t="s">
        <v>787</v>
      </c>
      <c r="K286" s="192"/>
      <c r="L286" s="192"/>
      <c r="M286" s="192"/>
      <c r="N286" s="192"/>
      <c r="O286" s="192"/>
      <c r="P286" s="192"/>
      <c r="Q286" s="193"/>
      <c r="R286" s="101"/>
      <c r="T286" s="102"/>
      <c r="U286" s="36"/>
      <c r="V286" s="103"/>
      <c r="W286" s="103"/>
      <c r="X286" s="103"/>
      <c r="Y286" s="103"/>
      <c r="Z286" s="103"/>
      <c r="AA286" s="104"/>
      <c r="AC286" s="15"/>
      <c r="AE286" s="15"/>
      <c r="AF286" s="15"/>
      <c r="AJ286" s="15"/>
      <c r="AP286" s="105"/>
      <c r="AQ286" s="105"/>
      <c r="AR286" s="105"/>
      <c r="AS286" s="105"/>
      <c r="AT286" s="105"/>
      <c r="AU286" s="15"/>
      <c r="AV286" s="106"/>
      <c r="AW286" s="15"/>
      <c r="AX286" s="15"/>
    </row>
    <row r="287" spans="2:50" s="1" customFormat="1" ht="38.25" customHeight="1" x14ac:dyDescent="0.3">
      <c r="B287" s="100"/>
      <c r="C287" s="109">
        <v>250</v>
      </c>
      <c r="D287" s="109" t="s">
        <v>103</v>
      </c>
      <c r="E287" s="110" t="s">
        <v>590</v>
      </c>
      <c r="F287" s="200" t="s">
        <v>785</v>
      </c>
      <c r="G287" s="201"/>
      <c r="H287" s="201"/>
      <c r="I287" s="202"/>
      <c r="J287" s="194" t="s">
        <v>791</v>
      </c>
      <c r="K287" s="195"/>
      <c r="L287" s="195"/>
      <c r="M287" s="195"/>
      <c r="N287" s="195"/>
      <c r="O287" s="195"/>
      <c r="P287" s="195"/>
      <c r="Q287" s="196"/>
      <c r="R287" s="101"/>
      <c r="T287" s="102"/>
      <c r="U287" s="36"/>
      <c r="V287" s="103"/>
      <c r="W287" s="103"/>
      <c r="X287" s="103"/>
      <c r="Y287" s="103"/>
      <c r="Z287" s="103"/>
      <c r="AA287" s="104"/>
      <c r="AC287" s="15"/>
      <c r="AE287" s="15"/>
      <c r="AF287" s="15"/>
      <c r="AJ287" s="15"/>
      <c r="AP287" s="105"/>
      <c r="AQ287" s="105"/>
      <c r="AR287" s="105"/>
      <c r="AS287" s="105"/>
      <c r="AT287" s="105"/>
      <c r="AU287" s="15"/>
      <c r="AV287" s="106"/>
      <c r="AW287" s="15"/>
      <c r="AX287" s="15"/>
    </row>
    <row r="288" spans="2:50" s="1" customFormat="1" ht="36" customHeight="1" x14ac:dyDescent="0.3">
      <c r="B288" s="100"/>
      <c r="C288" s="108">
        <v>251</v>
      </c>
      <c r="D288" s="116" t="s">
        <v>108</v>
      </c>
      <c r="E288" s="123" t="s">
        <v>591</v>
      </c>
      <c r="F288" s="208" t="s">
        <v>785</v>
      </c>
      <c r="G288" s="209"/>
      <c r="H288" s="209"/>
      <c r="I288" s="210"/>
      <c r="J288" s="191" t="s">
        <v>791</v>
      </c>
      <c r="K288" s="192"/>
      <c r="L288" s="192"/>
      <c r="M288" s="192"/>
      <c r="N288" s="192"/>
      <c r="O288" s="192"/>
      <c r="P288" s="192"/>
      <c r="Q288" s="193"/>
      <c r="R288" s="101"/>
      <c r="T288" s="102"/>
      <c r="U288" s="36"/>
      <c r="V288" s="103"/>
      <c r="W288" s="103"/>
      <c r="X288" s="103"/>
      <c r="Y288" s="103"/>
      <c r="Z288" s="103"/>
      <c r="AA288" s="104"/>
      <c r="AC288" s="15"/>
      <c r="AE288" s="15"/>
      <c r="AF288" s="15"/>
      <c r="AJ288" s="15"/>
      <c r="AP288" s="105"/>
      <c r="AQ288" s="105"/>
      <c r="AR288" s="105"/>
      <c r="AS288" s="105"/>
      <c r="AT288" s="105"/>
      <c r="AU288" s="15"/>
      <c r="AV288" s="106"/>
      <c r="AW288" s="15"/>
      <c r="AX288" s="15"/>
    </row>
    <row r="289" spans="2:50" s="1" customFormat="1" ht="31.5" customHeight="1" x14ac:dyDescent="0.3">
      <c r="B289" s="100"/>
      <c r="C289" s="109">
        <v>252</v>
      </c>
      <c r="D289" s="109" t="s">
        <v>103</v>
      </c>
      <c r="E289" s="110" t="s">
        <v>592</v>
      </c>
      <c r="F289" s="200" t="s">
        <v>786</v>
      </c>
      <c r="G289" s="201"/>
      <c r="H289" s="201"/>
      <c r="I289" s="202"/>
      <c r="J289" s="194" t="s">
        <v>791</v>
      </c>
      <c r="K289" s="195"/>
      <c r="L289" s="195"/>
      <c r="M289" s="195"/>
      <c r="N289" s="195"/>
      <c r="O289" s="195"/>
      <c r="P289" s="195"/>
      <c r="Q289" s="196"/>
      <c r="R289" s="101"/>
      <c r="T289" s="102"/>
      <c r="U289" s="36"/>
      <c r="V289" s="103"/>
      <c r="W289" s="103"/>
      <c r="X289" s="103"/>
      <c r="Y289" s="103"/>
      <c r="Z289" s="103"/>
      <c r="AA289" s="104"/>
      <c r="AC289" s="15"/>
      <c r="AE289" s="15"/>
      <c r="AF289" s="15"/>
      <c r="AJ289" s="15"/>
      <c r="AP289" s="105"/>
      <c r="AQ289" s="105"/>
      <c r="AR289" s="105"/>
      <c r="AS289" s="105"/>
      <c r="AT289" s="105"/>
      <c r="AU289" s="15"/>
      <c r="AV289" s="106"/>
      <c r="AW289" s="15"/>
      <c r="AX289" s="15"/>
    </row>
    <row r="290" spans="2:50" s="1" customFormat="1" ht="33" customHeight="1" x14ac:dyDescent="0.3">
      <c r="B290" s="100"/>
      <c r="C290" s="108">
        <v>253</v>
      </c>
      <c r="D290" s="116" t="s">
        <v>108</v>
      </c>
      <c r="E290" s="123" t="s">
        <v>593</v>
      </c>
      <c r="F290" s="208" t="s">
        <v>786</v>
      </c>
      <c r="G290" s="209"/>
      <c r="H290" s="209"/>
      <c r="I290" s="210"/>
      <c r="J290" s="191" t="s">
        <v>791</v>
      </c>
      <c r="K290" s="192"/>
      <c r="L290" s="192"/>
      <c r="M290" s="192"/>
      <c r="N290" s="192"/>
      <c r="O290" s="192"/>
      <c r="P290" s="192"/>
      <c r="Q290" s="193"/>
      <c r="R290" s="101"/>
      <c r="T290" s="102"/>
      <c r="U290" s="36"/>
      <c r="V290" s="103"/>
      <c r="W290" s="103"/>
      <c r="X290" s="103"/>
      <c r="Y290" s="103"/>
      <c r="Z290" s="103"/>
      <c r="AA290" s="104"/>
      <c r="AC290" s="15"/>
      <c r="AE290" s="15"/>
      <c r="AF290" s="15"/>
      <c r="AJ290" s="15"/>
      <c r="AP290" s="105"/>
      <c r="AQ290" s="105"/>
      <c r="AR290" s="105"/>
      <c r="AS290" s="105"/>
      <c r="AT290" s="105"/>
      <c r="AU290" s="15"/>
      <c r="AV290" s="106"/>
      <c r="AW290" s="15"/>
      <c r="AX290" s="15"/>
    </row>
    <row r="291" spans="2:50" s="1" customFormat="1" ht="27" customHeight="1" x14ac:dyDescent="0.3">
      <c r="B291" s="100"/>
      <c r="C291" s="109">
        <v>254</v>
      </c>
      <c r="D291" s="109" t="s">
        <v>103</v>
      </c>
      <c r="E291" s="110" t="s">
        <v>594</v>
      </c>
      <c r="F291" s="200" t="s">
        <v>784</v>
      </c>
      <c r="G291" s="201"/>
      <c r="H291" s="201"/>
      <c r="I291" s="202"/>
      <c r="J291" s="194" t="s">
        <v>791</v>
      </c>
      <c r="K291" s="195"/>
      <c r="L291" s="195"/>
      <c r="M291" s="195"/>
      <c r="N291" s="195"/>
      <c r="O291" s="195"/>
      <c r="P291" s="195"/>
      <c r="Q291" s="196"/>
      <c r="R291" s="101"/>
      <c r="T291" s="102"/>
      <c r="U291" s="36"/>
      <c r="V291" s="103"/>
      <c r="W291" s="103"/>
      <c r="X291" s="103"/>
      <c r="Y291" s="103"/>
      <c r="Z291" s="103"/>
      <c r="AA291" s="104"/>
      <c r="AC291" s="15"/>
      <c r="AE291" s="15"/>
      <c r="AF291" s="15"/>
      <c r="AJ291" s="15"/>
      <c r="AP291" s="105"/>
      <c r="AQ291" s="105"/>
      <c r="AR291" s="105"/>
      <c r="AS291" s="105"/>
      <c r="AT291" s="105"/>
      <c r="AU291" s="15"/>
      <c r="AV291" s="106"/>
      <c r="AW291" s="15"/>
      <c r="AX291" s="15"/>
    </row>
    <row r="292" spans="2:50" s="1" customFormat="1" ht="36.75" customHeight="1" x14ac:dyDescent="0.3">
      <c r="B292" s="100"/>
      <c r="C292" s="108">
        <v>255</v>
      </c>
      <c r="D292" s="116" t="s">
        <v>108</v>
      </c>
      <c r="E292" s="123" t="s">
        <v>595</v>
      </c>
      <c r="F292" s="208" t="s">
        <v>784</v>
      </c>
      <c r="G292" s="209"/>
      <c r="H292" s="209"/>
      <c r="I292" s="210"/>
      <c r="J292" s="191" t="s">
        <v>791</v>
      </c>
      <c r="K292" s="192"/>
      <c r="L292" s="192"/>
      <c r="M292" s="192"/>
      <c r="N292" s="192"/>
      <c r="O292" s="192"/>
      <c r="P292" s="192"/>
      <c r="Q292" s="193"/>
      <c r="R292" s="101"/>
      <c r="T292" s="102"/>
      <c r="U292" s="36"/>
      <c r="V292" s="103"/>
      <c r="W292" s="103"/>
      <c r="X292" s="103"/>
      <c r="Y292" s="103"/>
      <c r="Z292" s="103"/>
      <c r="AA292" s="104"/>
      <c r="AC292" s="15"/>
      <c r="AE292" s="15"/>
      <c r="AF292" s="15"/>
      <c r="AJ292" s="15"/>
      <c r="AP292" s="105"/>
      <c r="AQ292" s="105"/>
      <c r="AR292" s="105"/>
      <c r="AS292" s="105"/>
      <c r="AT292" s="105"/>
      <c r="AU292" s="15"/>
      <c r="AV292" s="106"/>
      <c r="AW292" s="15"/>
      <c r="AX292" s="15"/>
    </row>
    <row r="293" spans="2:50" s="1" customFormat="1" ht="44.25" customHeight="1" x14ac:dyDescent="0.3">
      <c r="B293" s="100"/>
      <c r="C293" s="109">
        <v>256</v>
      </c>
      <c r="D293" s="109" t="s">
        <v>103</v>
      </c>
      <c r="E293" s="110" t="s">
        <v>596</v>
      </c>
      <c r="F293" s="200" t="s">
        <v>283</v>
      </c>
      <c r="G293" s="201"/>
      <c r="H293" s="201"/>
      <c r="I293" s="202"/>
      <c r="J293" s="194" t="s">
        <v>791</v>
      </c>
      <c r="K293" s="195"/>
      <c r="L293" s="195"/>
      <c r="M293" s="195"/>
      <c r="N293" s="195"/>
      <c r="O293" s="195"/>
      <c r="P293" s="195"/>
      <c r="Q293" s="196"/>
      <c r="R293" s="101"/>
      <c r="T293" s="102"/>
      <c r="U293" s="36"/>
      <c r="V293" s="103"/>
      <c r="W293" s="103"/>
      <c r="X293" s="103"/>
      <c r="Y293" s="103"/>
      <c r="Z293" s="103"/>
      <c r="AA293" s="104"/>
      <c r="AC293" s="15"/>
      <c r="AE293" s="15"/>
      <c r="AF293" s="15"/>
      <c r="AJ293" s="15"/>
      <c r="AP293" s="105"/>
      <c r="AQ293" s="105"/>
      <c r="AR293" s="105"/>
      <c r="AS293" s="105"/>
      <c r="AT293" s="105"/>
      <c r="AU293" s="15"/>
      <c r="AV293" s="106"/>
      <c r="AW293" s="15"/>
      <c r="AX293" s="15"/>
    </row>
    <row r="294" spans="2:50" s="1" customFormat="1" ht="42.75" customHeight="1" x14ac:dyDescent="0.3">
      <c r="B294" s="100"/>
      <c r="C294" s="108">
        <v>257</v>
      </c>
      <c r="D294" s="116" t="s">
        <v>108</v>
      </c>
      <c r="E294" s="123" t="s">
        <v>597</v>
      </c>
      <c r="F294" s="208" t="s">
        <v>283</v>
      </c>
      <c r="G294" s="209"/>
      <c r="H294" s="209"/>
      <c r="I294" s="210"/>
      <c r="J294" s="191" t="s">
        <v>791</v>
      </c>
      <c r="K294" s="192"/>
      <c r="L294" s="192"/>
      <c r="M294" s="192"/>
      <c r="N294" s="192"/>
      <c r="O294" s="192"/>
      <c r="P294" s="192"/>
      <c r="Q294" s="193"/>
      <c r="R294" s="101"/>
      <c r="T294" s="102"/>
      <c r="U294" s="36"/>
      <c r="V294" s="103"/>
      <c r="W294" s="103"/>
      <c r="X294" s="103"/>
      <c r="Y294" s="103"/>
      <c r="Z294" s="103"/>
      <c r="AA294" s="104"/>
      <c r="AC294" s="15"/>
      <c r="AE294" s="15"/>
      <c r="AF294" s="15"/>
      <c r="AJ294" s="15"/>
      <c r="AP294" s="105"/>
      <c r="AQ294" s="105"/>
      <c r="AR294" s="105"/>
      <c r="AS294" s="105"/>
      <c r="AT294" s="105"/>
      <c r="AU294" s="15"/>
      <c r="AV294" s="106"/>
      <c r="AW294" s="15"/>
      <c r="AX294" s="15"/>
    </row>
    <row r="295" spans="2:50" s="1" customFormat="1" ht="33" customHeight="1" x14ac:dyDescent="0.3">
      <c r="B295" s="100"/>
      <c r="C295" s="109">
        <v>258</v>
      </c>
      <c r="D295" s="109" t="s">
        <v>103</v>
      </c>
      <c r="E295" s="110" t="s">
        <v>598</v>
      </c>
      <c r="F295" s="200" t="s">
        <v>284</v>
      </c>
      <c r="G295" s="201"/>
      <c r="H295" s="201"/>
      <c r="I295" s="202"/>
      <c r="J295" s="194" t="s">
        <v>791</v>
      </c>
      <c r="K295" s="195"/>
      <c r="L295" s="195"/>
      <c r="M295" s="195"/>
      <c r="N295" s="195"/>
      <c r="O295" s="195"/>
      <c r="P295" s="195"/>
      <c r="Q295" s="196"/>
      <c r="R295" s="101"/>
      <c r="T295" s="102"/>
      <c r="U295" s="36"/>
      <c r="V295" s="103"/>
      <c r="W295" s="103"/>
      <c r="X295" s="103"/>
      <c r="Y295" s="103"/>
      <c r="Z295" s="103"/>
      <c r="AA295" s="104"/>
      <c r="AC295" s="15"/>
      <c r="AE295" s="15"/>
      <c r="AF295" s="15"/>
      <c r="AJ295" s="15"/>
      <c r="AP295" s="105"/>
      <c r="AQ295" s="105"/>
      <c r="AR295" s="105"/>
      <c r="AS295" s="105"/>
      <c r="AT295" s="105"/>
      <c r="AU295" s="15"/>
      <c r="AV295" s="106"/>
      <c r="AW295" s="15"/>
      <c r="AX295" s="15"/>
    </row>
    <row r="296" spans="2:50" s="1" customFormat="1" ht="36" customHeight="1" x14ac:dyDescent="0.3">
      <c r="B296" s="100"/>
      <c r="C296" s="108">
        <v>259</v>
      </c>
      <c r="D296" s="116" t="s">
        <v>108</v>
      </c>
      <c r="E296" s="123" t="s">
        <v>599</v>
      </c>
      <c r="F296" s="208" t="s">
        <v>284</v>
      </c>
      <c r="G296" s="209"/>
      <c r="H296" s="209"/>
      <c r="I296" s="210"/>
      <c r="J296" s="191" t="s">
        <v>791</v>
      </c>
      <c r="K296" s="192"/>
      <c r="L296" s="192"/>
      <c r="M296" s="192"/>
      <c r="N296" s="192"/>
      <c r="O296" s="192"/>
      <c r="P296" s="192"/>
      <c r="Q296" s="193"/>
      <c r="R296" s="101"/>
      <c r="T296" s="102"/>
      <c r="U296" s="36"/>
      <c r="V296" s="103"/>
      <c r="W296" s="103"/>
      <c r="X296" s="103"/>
      <c r="Y296" s="103"/>
      <c r="Z296" s="103"/>
      <c r="AA296" s="104"/>
      <c r="AC296" s="15"/>
      <c r="AE296" s="15"/>
      <c r="AF296" s="15"/>
      <c r="AJ296" s="15"/>
      <c r="AP296" s="105"/>
      <c r="AQ296" s="105"/>
      <c r="AR296" s="105"/>
      <c r="AS296" s="105"/>
      <c r="AT296" s="105"/>
      <c r="AU296" s="15"/>
      <c r="AV296" s="106"/>
      <c r="AW296" s="15"/>
      <c r="AX296" s="15"/>
    </row>
    <row r="297" spans="2:50" s="1" customFormat="1" ht="27" customHeight="1" x14ac:dyDescent="0.3">
      <c r="B297" s="100"/>
      <c r="C297" s="109">
        <v>260</v>
      </c>
      <c r="D297" s="109" t="s">
        <v>103</v>
      </c>
      <c r="E297" s="110" t="s">
        <v>600</v>
      </c>
      <c r="F297" s="200" t="s">
        <v>285</v>
      </c>
      <c r="G297" s="201"/>
      <c r="H297" s="201"/>
      <c r="I297" s="202"/>
      <c r="J297" s="194" t="s">
        <v>791</v>
      </c>
      <c r="K297" s="195"/>
      <c r="L297" s="195"/>
      <c r="M297" s="195"/>
      <c r="N297" s="195"/>
      <c r="O297" s="195"/>
      <c r="P297" s="195"/>
      <c r="Q297" s="196"/>
      <c r="R297" s="101"/>
      <c r="T297" s="102"/>
      <c r="U297" s="36"/>
      <c r="V297" s="103"/>
      <c r="W297" s="103"/>
      <c r="X297" s="103"/>
      <c r="Y297" s="103"/>
      <c r="Z297" s="103"/>
      <c r="AA297" s="104"/>
      <c r="AC297" s="15"/>
      <c r="AE297" s="15"/>
      <c r="AF297" s="15"/>
      <c r="AJ297" s="15"/>
      <c r="AP297" s="105"/>
      <c r="AQ297" s="105"/>
      <c r="AR297" s="105"/>
      <c r="AS297" s="105"/>
      <c r="AT297" s="105"/>
      <c r="AU297" s="15"/>
      <c r="AV297" s="106"/>
      <c r="AW297" s="15"/>
      <c r="AX297" s="15"/>
    </row>
    <row r="298" spans="2:50" s="1" customFormat="1" ht="37.5" customHeight="1" x14ac:dyDescent="0.3">
      <c r="B298" s="100"/>
      <c r="C298" s="108">
        <v>261</v>
      </c>
      <c r="D298" s="116" t="s">
        <v>108</v>
      </c>
      <c r="E298" s="123" t="s">
        <v>601</v>
      </c>
      <c r="F298" s="208" t="s">
        <v>285</v>
      </c>
      <c r="G298" s="209"/>
      <c r="H298" s="209"/>
      <c r="I298" s="210"/>
      <c r="J298" s="191" t="s">
        <v>791</v>
      </c>
      <c r="K298" s="192"/>
      <c r="L298" s="192"/>
      <c r="M298" s="192"/>
      <c r="N298" s="192"/>
      <c r="O298" s="192"/>
      <c r="P298" s="192"/>
      <c r="Q298" s="193"/>
      <c r="R298" s="101"/>
      <c r="T298" s="102"/>
      <c r="U298" s="36"/>
      <c r="V298" s="103"/>
      <c r="W298" s="103"/>
      <c r="X298" s="103"/>
      <c r="Y298" s="103"/>
      <c r="Z298" s="103"/>
      <c r="AA298" s="104"/>
      <c r="AC298" s="15"/>
      <c r="AE298" s="15"/>
      <c r="AF298" s="15"/>
      <c r="AJ298" s="15"/>
      <c r="AP298" s="105"/>
      <c r="AQ298" s="105"/>
      <c r="AR298" s="105"/>
      <c r="AS298" s="105"/>
      <c r="AT298" s="105"/>
      <c r="AU298" s="15"/>
      <c r="AV298" s="106"/>
      <c r="AW298" s="15"/>
      <c r="AX298" s="15"/>
    </row>
    <row r="299" spans="2:50" s="1" customFormat="1" ht="50.25" customHeight="1" x14ac:dyDescent="0.3">
      <c r="B299" s="100"/>
      <c r="C299" s="109">
        <v>262</v>
      </c>
      <c r="D299" s="109" t="s">
        <v>103</v>
      </c>
      <c r="E299" s="110" t="s">
        <v>602</v>
      </c>
      <c r="F299" s="200" t="s">
        <v>788</v>
      </c>
      <c r="G299" s="201"/>
      <c r="H299" s="201"/>
      <c r="I299" s="202"/>
      <c r="J299" s="194" t="s">
        <v>791</v>
      </c>
      <c r="K299" s="195"/>
      <c r="L299" s="195"/>
      <c r="M299" s="195"/>
      <c r="N299" s="195"/>
      <c r="O299" s="195"/>
      <c r="P299" s="195"/>
      <c r="Q299" s="196"/>
      <c r="R299" s="101"/>
      <c r="T299" s="102"/>
      <c r="U299" s="36"/>
      <c r="V299" s="103"/>
      <c r="W299" s="103"/>
      <c r="X299" s="103"/>
      <c r="Y299" s="103"/>
      <c r="Z299" s="103"/>
      <c r="AA299" s="104"/>
      <c r="AC299" s="15"/>
      <c r="AE299" s="15"/>
      <c r="AF299" s="15"/>
      <c r="AJ299" s="15"/>
      <c r="AP299" s="105"/>
      <c r="AQ299" s="105"/>
      <c r="AR299" s="105"/>
      <c r="AS299" s="105"/>
      <c r="AT299" s="105"/>
      <c r="AU299" s="15"/>
      <c r="AV299" s="106"/>
      <c r="AW299" s="15"/>
      <c r="AX299" s="15"/>
    </row>
    <row r="300" spans="2:50" s="1" customFormat="1" ht="54" customHeight="1" x14ac:dyDescent="0.3">
      <c r="B300" s="100"/>
      <c r="C300" s="108">
        <v>263</v>
      </c>
      <c r="D300" s="116" t="s">
        <v>108</v>
      </c>
      <c r="E300" s="123" t="s">
        <v>603</v>
      </c>
      <c r="F300" s="208" t="s">
        <v>788</v>
      </c>
      <c r="G300" s="209"/>
      <c r="H300" s="209"/>
      <c r="I300" s="210"/>
      <c r="J300" s="191" t="s">
        <v>791</v>
      </c>
      <c r="K300" s="192"/>
      <c r="L300" s="192"/>
      <c r="M300" s="192"/>
      <c r="N300" s="192"/>
      <c r="O300" s="192"/>
      <c r="P300" s="192"/>
      <c r="Q300" s="193"/>
      <c r="R300" s="101"/>
      <c r="T300" s="102"/>
      <c r="U300" s="36"/>
      <c r="V300" s="103"/>
      <c r="W300" s="103"/>
      <c r="X300" s="103"/>
      <c r="Y300" s="103"/>
      <c r="Z300" s="103"/>
      <c r="AA300" s="104"/>
      <c r="AC300" s="15"/>
      <c r="AE300" s="15"/>
      <c r="AF300" s="15"/>
      <c r="AJ300" s="15"/>
      <c r="AP300" s="105"/>
      <c r="AQ300" s="105"/>
      <c r="AR300" s="105"/>
      <c r="AS300" s="105"/>
      <c r="AT300" s="105"/>
      <c r="AU300" s="15"/>
      <c r="AV300" s="106"/>
      <c r="AW300" s="15"/>
      <c r="AX300" s="15"/>
    </row>
    <row r="301" spans="2:50" s="1" customFormat="1" x14ac:dyDescent="0.3">
      <c r="B301" s="100"/>
      <c r="C301" s="108"/>
      <c r="D301" s="116"/>
      <c r="E301" s="123"/>
      <c r="F301" s="247"/>
      <c r="G301" s="248"/>
      <c r="H301" s="248"/>
      <c r="I301" s="249"/>
      <c r="J301" s="135"/>
      <c r="K301" s="134"/>
      <c r="L301" s="211"/>
      <c r="M301" s="212"/>
      <c r="N301" s="197"/>
      <c r="O301" s="198"/>
      <c r="P301" s="198"/>
      <c r="Q301" s="199"/>
      <c r="R301" s="101"/>
      <c r="T301" s="102"/>
      <c r="U301" s="36"/>
      <c r="V301" s="103"/>
      <c r="W301" s="103"/>
      <c r="X301" s="103"/>
      <c r="Y301" s="103"/>
      <c r="Z301" s="103"/>
      <c r="AA301" s="104"/>
      <c r="AC301" s="15"/>
      <c r="AE301" s="15"/>
      <c r="AF301" s="15"/>
      <c r="AJ301" s="15"/>
      <c r="AP301" s="105"/>
      <c r="AQ301" s="105"/>
      <c r="AR301" s="105"/>
      <c r="AS301" s="105"/>
      <c r="AT301" s="105"/>
      <c r="AU301" s="15"/>
      <c r="AV301" s="106"/>
      <c r="AW301" s="15"/>
      <c r="AX301" s="15"/>
    </row>
    <row r="302" spans="2:50" s="1" customFormat="1" ht="27" customHeight="1" x14ac:dyDescent="0.35">
      <c r="B302" s="100"/>
      <c r="C302" s="217" t="s">
        <v>651</v>
      </c>
      <c r="D302" s="217"/>
      <c r="E302" s="217"/>
      <c r="F302" s="217"/>
      <c r="G302" s="217"/>
      <c r="H302" s="217"/>
      <c r="I302" s="217"/>
      <c r="J302" s="217"/>
      <c r="K302" s="217"/>
      <c r="L302" s="217"/>
      <c r="M302" s="217"/>
      <c r="N302" s="226"/>
      <c r="O302" s="227"/>
      <c r="P302" s="227"/>
      <c r="Q302" s="227"/>
      <c r="R302" s="101"/>
      <c r="T302" s="102"/>
      <c r="U302" s="36"/>
      <c r="V302" s="103"/>
      <c r="W302" s="103"/>
      <c r="X302" s="103"/>
      <c r="Y302" s="103"/>
      <c r="Z302" s="103"/>
      <c r="AA302" s="104"/>
      <c r="AC302" s="15"/>
      <c r="AE302" s="15"/>
      <c r="AF302" s="15"/>
      <c r="AJ302" s="15"/>
      <c r="AP302" s="105"/>
      <c r="AQ302" s="105"/>
      <c r="AR302" s="105"/>
      <c r="AS302" s="105"/>
      <c r="AT302" s="105"/>
      <c r="AU302" s="15"/>
      <c r="AV302" s="106"/>
      <c r="AW302" s="15"/>
      <c r="AX302" s="15"/>
    </row>
    <row r="303" spans="2:50" s="1" customFormat="1" ht="47.25" customHeight="1" x14ac:dyDescent="0.3">
      <c r="B303" s="100"/>
      <c r="C303" s="109">
        <v>264</v>
      </c>
      <c r="D303" s="109" t="s">
        <v>103</v>
      </c>
      <c r="E303" s="110" t="s">
        <v>604</v>
      </c>
      <c r="F303" s="200" t="s">
        <v>264</v>
      </c>
      <c r="G303" s="201"/>
      <c r="H303" s="201"/>
      <c r="I303" s="202"/>
      <c r="J303" s="114" t="s">
        <v>107</v>
      </c>
      <c r="K303" s="120">
        <v>1</v>
      </c>
      <c r="L303" s="203"/>
      <c r="M303" s="204"/>
      <c r="N303" s="205"/>
      <c r="O303" s="206"/>
      <c r="P303" s="206"/>
      <c r="Q303" s="207"/>
      <c r="R303" s="101"/>
      <c r="T303" s="102"/>
      <c r="U303" s="36"/>
      <c r="V303" s="103"/>
      <c r="W303" s="103"/>
      <c r="X303" s="103"/>
      <c r="Y303" s="103"/>
      <c r="Z303" s="103"/>
      <c r="AA303" s="104"/>
      <c r="AC303" s="15"/>
      <c r="AE303" s="15"/>
      <c r="AF303" s="15"/>
      <c r="AJ303" s="15"/>
      <c r="AP303" s="105"/>
      <c r="AQ303" s="105"/>
      <c r="AR303" s="105"/>
      <c r="AS303" s="105"/>
      <c r="AT303" s="105"/>
      <c r="AU303" s="15"/>
      <c r="AV303" s="106"/>
      <c r="AW303" s="15"/>
      <c r="AX303" s="15"/>
    </row>
    <row r="304" spans="2:50" s="1" customFormat="1" ht="38.25" customHeight="1" x14ac:dyDescent="0.3">
      <c r="B304" s="100"/>
      <c r="C304" s="108">
        <v>265</v>
      </c>
      <c r="D304" s="116" t="s">
        <v>108</v>
      </c>
      <c r="E304" s="123" t="s">
        <v>617</v>
      </c>
      <c r="F304" s="208" t="s">
        <v>149</v>
      </c>
      <c r="G304" s="209"/>
      <c r="H304" s="209"/>
      <c r="I304" s="210"/>
      <c r="J304" s="135" t="s">
        <v>107</v>
      </c>
      <c r="K304" s="134">
        <v>1</v>
      </c>
      <c r="L304" s="211"/>
      <c r="M304" s="212"/>
      <c r="N304" s="197"/>
      <c r="O304" s="198"/>
      <c r="P304" s="198"/>
      <c r="Q304" s="199"/>
      <c r="R304" s="101"/>
      <c r="T304" s="102"/>
      <c r="U304" s="36"/>
      <c r="V304" s="103"/>
      <c r="W304" s="103"/>
      <c r="X304" s="103"/>
      <c r="Y304" s="103"/>
      <c r="Z304" s="103"/>
      <c r="AA304" s="104"/>
      <c r="AC304" s="15"/>
      <c r="AE304" s="15"/>
      <c r="AF304" s="15"/>
      <c r="AJ304" s="15"/>
      <c r="AP304" s="105"/>
      <c r="AQ304" s="105"/>
      <c r="AR304" s="105"/>
      <c r="AS304" s="105"/>
      <c r="AT304" s="105"/>
      <c r="AU304" s="15"/>
      <c r="AV304" s="106"/>
      <c r="AW304" s="15"/>
      <c r="AX304" s="15"/>
    </row>
    <row r="305" spans="2:50" s="1" customFormat="1" ht="51.75" customHeight="1" x14ac:dyDescent="0.3">
      <c r="B305" s="100"/>
      <c r="C305" s="109">
        <v>266</v>
      </c>
      <c r="D305" s="109" t="s">
        <v>103</v>
      </c>
      <c r="E305" s="110" t="s">
        <v>618</v>
      </c>
      <c r="F305" s="200" t="s">
        <v>789</v>
      </c>
      <c r="G305" s="201"/>
      <c r="H305" s="201"/>
      <c r="I305" s="202"/>
      <c r="J305" s="114" t="s">
        <v>107</v>
      </c>
      <c r="K305" s="120">
        <v>1</v>
      </c>
      <c r="L305" s="203"/>
      <c r="M305" s="204"/>
      <c r="N305" s="205"/>
      <c r="O305" s="206"/>
      <c r="P305" s="206"/>
      <c r="Q305" s="207"/>
      <c r="R305" s="101"/>
      <c r="T305" s="102"/>
      <c r="U305" s="36"/>
      <c r="V305" s="103"/>
      <c r="W305" s="103"/>
      <c r="X305" s="103"/>
      <c r="Y305" s="103"/>
      <c r="Z305" s="103"/>
      <c r="AA305" s="104"/>
      <c r="AC305" s="15"/>
      <c r="AE305" s="15"/>
      <c r="AF305" s="15"/>
      <c r="AJ305" s="15"/>
      <c r="AP305" s="105"/>
      <c r="AQ305" s="105"/>
      <c r="AR305" s="105"/>
      <c r="AS305" s="105"/>
      <c r="AT305" s="105"/>
      <c r="AU305" s="15"/>
      <c r="AV305" s="106"/>
      <c r="AW305" s="15"/>
      <c r="AX305" s="15"/>
    </row>
    <row r="306" spans="2:50" s="1" customFormat="1" ht="54" customHeight="1" x14ac:dyDescent="0.3">
      <c r="B306" s="100"/>
      <c r="C306" s="108">
        <v>267</v>
      </c>
      <c r="D306" s="116" t="s">
        <v>108</v>
      </c>
      <c r="E306" s="123" t="s">
        <v>619</v>
      </c>
      <c r="F306" s="208" t="s">
        <v>606</v>
      </c>
      <c r="G306" s="209"/>
      <c r="H306" s="209"/>
      <c r="I306" s="210"/>
      <c r="J306" s="135" t="s">
        <v>107</v>
      </c>
      <c r="K306" s="134">
        <v>1</v>
      </c>
      <c r="L306" s="211"/>
      <c r="M306" s="212"/>
      <c r="N306" s="197"/>
      <c r="O306" s="198"/>
      <c r="P306" s="198"/>
      <c r="Q306" s="199"/>
      <c r="R306" s="101"/>
      <c r="T306" s="102"/>
      <c r="U306" s="36"/>
      <c r="V306" s="103"/>
      <c r="W306" s="103"/>
      <c r="X306" s="103"/>
      <c r="Y306" s="103"/>
      <c r="Z306" s="103"/>
      <c r="AA306" s="104"/>
      <c r="AC306" s="15"/>
      <c r="AE306" s="15"/>
      <c r="AF306" s="15"/>
      <c r="AJ306" s="15"/>
      <c r="AP306" s="105"/>
      <c r="AQ306" s="105"/>
      <c r="AR306" s="105"/>
      <c r="AS306" s="105"/>
      <c r="AT306" s="105"/>
      <c r="AU306" s="15"/>
      <c r="AV306" s="106"/>
      <c r="AW306" s="15"/>
      <c r="AX306" s="15"/>
    </row>
    <row r="307" spans="2:50" s="1" customFormat="1" ht="54.75" customHeight="1" x14ac:dyDescent="0.3">
      <c r="B307" s="100"/>
      <c r="C307" s="109">
        <v>268</v>
      </c>
      <c r="D307" s="109" t="s">
        <v>103</v>
      </c>
      <c r="E307" s="110" t="s">
        <v>620</v>
      </c>
      <c r="F307" s="200" t="s">
        <v>311</v>
      </c>
      <c r="G307" s="201"/>
      <c r="H307" s="201"/>
      <c r="I307" s="202"/>
      <c r="J307" s="114" t="s">
        <v>107</v>
      </c>
      <c r="K307" s="120">
        <v>109</v>
      </c>
      <c r="L307" s="203"/>
      <c r="M307" s="204"/>
      <c r="N307" s="205"/>
      <c r="O307" s="206"/>
      <c r="P307" s="206"/>
      <c r="Q307" s="207"/>
      <c r="R307" s="101"/>
      <c r="T307" s="102"/>
      <c r="U307" s="36"/>
      <c r="V307" s="103"/>
      <c r="W307" s="103"/>
      <c r="X307" s="103"/>
      <c r="Y307" s="103"/>
      <c r="Z307" s="103"/>
      <c r="AA307" s="104"/>
      <c r="AC307" s="15"/>
      <c r="AE307" s="15"/>
      <c r="AF307" s="15"/>
      <c r="AJ307" s="15"/>
      <c r="AP307" s="105"/>
      <c r="AQ307" s="105"/>
      <c r="AR307" s="105"/>
      <c r="AS307" s="105"/>
      <c r="AT307" s="105"/>
      <c r="AU307" s="15"/>
      <c r="AV307" s="106"/>
      <c r="AW307" s="15"/>
      <c r="AX307" s="15"/>
    </row>
    <row r="308" spans="2:50" s="1" customFormat="1" ht="54.75" customHeight="1" x14ac:dyDescent="0.3">
      <c r="B308" s="100"/>
      <c r="C308" s="108">
        <v>269</v>
      </c>
      <c r="D308" s="116" t="s">
        <v>108</v>
      </c>
      <c r="E308" s="123" t="s">
        <v>621</v>
      </c>
      <c r="F308" s="208" t="s">
        <v>309</v>
      </c>
      <c r="G308" s="209"/>
      <c r="H308" s="209"/>
      <c r="I308" s="210"/>
      <c r="J308" s="135" t="s">
        <v>107</v>
      </c>
      <c r="K308" s="134">
        <v>2</v>
      </c>
      <c r="L308" s="211"/>
      <c r="M308" s="212"/>
      <c r="N308" s="197"/>
      <c r="O308" s="198"/>
      <c r="P308" s="198"/>
      <c r="Q308" s="199"/>
      <c r="R308" s="101"/>
      <c r="T308" s="102"/>
      <c r="U308" s="36"/>
      <c r="V308" s="103"/>
      <c r="W308" s="103"/>
      <c r="X308" s="103"/>
      <c r="Y308" s="103"/>
      <c r="Z308" s="103"/>
      <c r="AA308" s="104"/>
      <c r="AC308" s="15"/>
      <c r="AE308" s="15"/>
      <c r="AF308" s="15"/>
      <c r="AJ308" s="15"/>
      <c r="AP308" s="105"/>
      <c r="AQ308" s="105"/>
      <c r="AR308" s="105"/>
      <c r="AS308" s="105"/>
      <c r="AT308" s="105"/>
      <c r="AU308" s="15"/>
      <c r="AV308" s="106"/>
      <c r="AW308" s="15"/>
      <c r="AX308" s="15"/>
    </row>
    <row r="309" spans="2:50" s="1" customFormat="1" ht="54.75" customHeight="1" x14ac:dyDescent="0.3">
      <c r="B309" s="100"/>
      <c r="C309" s="108">
        <v>270</v>
      </c>
      <c r="D309" s="116" t="s">
        <v>108</v>
      </c>
      <c r="E309" s="123" t="s">
        <v>622</v>
      </c>
      <c r="F309" s="208" t="s">
        <v>310</v>
      </c>
      <c r="G309" s="209"/>
      <c r="H309" s="209"/>
      <c r="I309" s="210"/>
      <c r="J309" s="135" t="s">
        <v>107</v>
      </c>
      <c r="K309" s="134">
        <v>107</v>
      </c>
      <c r="L309" s="211"/>
      <c r="M309" s="212"/>
      <c r="N309" s="197"/>
      <c r="O309" s="198"/>
      <c r="P309" s="198"/>
      <c r="Q309" s="199"/>
      <c r="R309" s="101"/>
      <c r="T309" s="102"/>
      <c r="U309" s="36"/>
      <c r="V309" s="103"/>
      <c r="W309" s="103"/>
      <c r="X309" s="103"/>
      <c r="Y309" s="103"/>
      <c r="Z309" s="103"/>
      <c r="AA309" s="104"/>
      <c r="AC309" s="15"/>
      <c r="AE309" s="15"/>
      <c r="AF309" s="15"/>
      <c r="AJ309" s="15"/>
      <c r="AP309" s="105"/>
      <c r="AQ309" s="105"/>
      <c r="AR309" s="105"/>
      <c r="AS309" s="105"/>
      <c r="AT309" s="105"/>
      <c r="AU309" s="15"/>
      <c r="AV309" s="106"/>
      <c r="AW309" s="15"/>
      <c r="AX309" s="15"/>
    </row>
    <row r="310" spans="2:50" s="1" customFormat="1" ht="55.5" customHeight="1" x14ac:dyDescent="0.3">
      <c r="B310" s="100"/>
      <c r="C310" s="109">
        <v>271</v>
      </c>
      <c r="D310" s="109" t="s">
        <v>103</v>
      </c>
      <c r="E310" s="110" t="s">
        <v>623</v>
      </c>
      <c r="F310" s="200" t="s">
        <v>312</v>
      </c>
      <c r="G310" s="201"/>
      <c r="H310" s="201"/>
      <c r="I310" s="202"/>
      <c r="J310" s="114" t="s">
        <v>107</v>
      </c>
      <c r="K310" s="120">
        <v>2</v>
      </c>
      <c r="L310" s="203"/>
      <c r="M310" s="204"/>
      <c r="N310" s="205"/>
      <c r="O310" s="206"/>
      <c r="P310" s="206"/>
      <c r="Q310" s="207"/>
      <c r="R310" s="101"/>
      <c r="T310" s="102"/>
      <c r="U310" s="36"/>
      <c r="V310" s="103"/>
      <c r="W310" s="103"/>
      <c r="X310" s="103"/>
      <c r="Y310" s="103"/>
      <c r="Z310" s="103"/>
      <c r="AA310" s="104"/>
      <c r="AC310" s="15"/>
      <c r="AE310" s="15"/>
      <c r="AF310" s="15"/>
      <c r="AJ310" s="15"/>
      <c r="AP310" s="105"/>
      <c r="AQ310" s="105"/>
      <c r="AR310" s="105"/>
      <c r="AS310" s="105"/>
      <c r="AT310" s="105"/>
      <c r="AU310" s="15"/>
      <c r="AV310" s="106"/>
      <c r="AW310" s="15"/>
      <c r="AX310" s="15"/>
    </row>
    <row r="311" spans="2:50" s="1" customFormat="1" ht="55.5" customHeight="1" x14ac:dyDescent="0.3">
      <c r="B311" s="100"/>
      <c r="C311" s="108">
        <v>272</v>
      </c>
      <c r="D311" s="116" t="s">
        <v>108</v>
      </c>
      <c r="E311" s="123" t="s">
        <v>624</v>
      </c>
      <c r="F311" s="208" t="s">
        <v>312</v>
      </c>
      <c r="G311" s="209"/>
      <c r="H311" s="209"/>
      <c r="I311" s="210"/>
      <c r="J311" s="135" t="s">
        <v>107</v>
      </c>
      <c r="K311" s="134">
        <v>2</v>
      </c>
      <c r="L311" s="211"/>
      <c r="M311" s="212"/>
      <c r="N311" s="197"/>
      <c r="O311" s="198"/>
      <c r="P311" s="198"/>
      <c r="Q311" s="199"/>
      <c r="R311" s="101"/>
      <c r="T311" s="102"/>
      <c r="U311" s="36"/>
      <c r="V311" s="103"/>
      <c r="W311" s="103"/>
      <c r="X311" s="103"/>
      <c r="Y311" s="103"/>
      <c r="Z311" s="103"/>
      <c r="AA311" s="104"/>
      <c r="AC311" s="15"/>
      <c r="AE311" s="15"/>
      <c r="AF311" s="15"/>
      <c r="AJ311" s="15"/>
      <c r="AP311" s="105"/>
      <c r="AQ311" s="105"/>
      <c r="AR311" s="105"/>
      <c r="AS311" s="105"/>
      <c r="AT311" s="105"/>
      <c r="AU311" s="15"/>
      <c r="AV311" s="106"/>
      <c r="AW311" s="15"/>
      <c r="AX311" s="15"/>
    </row>
    <row r="312" spans="2:50" s="1" customFormat="1" x14ac:dyDescent="0.3">
      <c r="B312" s="100"/>
      <c r="C312" s="109">
        <v>273</v>
      </c>
      <c r="D312" s="109" t="s">
        <v>103</v>
      </c>
      <c r="E312" s="110" t="s">
        <v>625</v>
      </c>
      <c r="F312" s="200" t="s">
        <v>315</v>
      </c>
      <c r="G312" s="201"/>
      <c r="H312" s="201"/>
      <c r="I312" s="202"/>
      <c r="J312" s="114" t="s">
        <v>107</v>
      </c>
      <c r="K312" s="120">
        <v>30</v>
      </c>
      <c r="L312" s="203"/>
      <c r="M312" s="204"/>
      <c r="N312" s="205"/>
      <c r="O312" s="206"/>
      <c r="P312" s="206"/>
      <c r="Q312" s="207"/>
      <c r="R312" s="101"/>
      <c r="T312" s="102"/>
      <c r="U312" s="36"/>
      <c r="V312" s="103"/>
      <c r="W312" s="103"/>
      <c r="X312" s="103"/>
      <c r="Y312" s="103"/>
      <c r="Z312" s="103"/>
      <c r="AA312" s="104"/>
      <c r="AC312" s="15"/>
      <c r="AE312" s="15"/>
      <c r="AF312" s="15"/>
      <c r="AJ312" s="15"/>
      <c r="AP312" s="105"/>
      <c r="AQ312" s="105"/>
      <c r="AR312" s="105"/>
      <c r="AS312" s="105"/>
      <c r="AT312" s="105"/>
      <c r="AU312" s="15"/>
      <c r="AV312" s="106"/>
      <c r="AW312" s="15"/>
      <c r="AX312" s="15"/>
    </row>
    <row r="313" spans="2:50" s="1" customFormat="1" ht="55.5" customHeight="1" x14ac:dyDescent="0.3">
      <c r="B313" s="100"/>
      <c r="C313" s="108">
        <v>274</v>
      </c>
      <c r="D313" s="116" t="s">
        <v>108</v>
      </c>
      <c r="E313" s="123" t="s">
        <v>626</v>
      </c>
      <c r="F313" s="208" t="s">
        <v>316</v>
      </c>
      <c r="G313" s="209"/>
      <c r="H313" s="209"/>
      <c r="I313" s="210"/>
      <c r="J313" s="135" t="s">
        <v>107</v>
      </c>
      <c r="K313" s="134">
        <v>30</v>
      </c>
      <c r="L313" s="211"/>
      <c r="M313" s="212"/>
      <c r="N313" s="197"/>
      <c r="O313" s="198"/>
      <c r="P313" s="198"/>
      <c r="Q313" s="199"/>
      <c r="R313" s="101"/>
      <c r="T313" s="102"/>
      <c r="U313" s="36"/>
      <c r="V313" s="103"/>
      <c r="W313" s="103"/>
      <c r="X313" s="103"/>
      <c r="Y313" s="103"/>
      <c r="Z313" s="103"/>
      <c r="AA313" s="104"/>
      <c r="AC313" s="15"/>
      <c r="AE313" s="15"/>
      <c r="AF313" s="15"/>
      <c r="AJ313" s="15"/>
      <c r="AP313" s="105"/>
      <c r="AQ313" s="105"/>
      <c r="AR313" s="105"/>
      <c r="AS313" s="105"/>
      <c r="AT313" s="105"/>
      <c r="AU313" s="15"/>
      <c r="AV313" s="106"/>
      <c r="AW313" s="15"/>
      <c r="AX313" s="15"/>
    </row>
    <row r="314" spans="2:50" s="1" customFormat="1" ht="35.25" customHeight="1" x14ac:dyDescent="0.3">
      <c r="B314" s="100"/>
      <c r="C314" s="109">
        <v>275</v>
      </c>
      <c r="D314" s="109" t="s">
        <v>103</v>
      </c>
      <c r="E314" s="110" t="s">
        <v>627</v>
      </c>
      <c r="F314" s="200" t="s">
        <v>265</v>
      </c>
      <c r="G314" s="201"/>
      <c r="H314" s="201"/>
      <c r="I314" s="202"/>
      <c r="J314" s="114" t="s">
        <v>107</v>
      </c>
      <c r="K314" s="120">
        <v>2</v>
      </c>
      <c r="L314" s="203"/>
      <c r="M314" s="204"/>
      <c r="N314" s="205"/>
      <c r="O314" s="206"/>
      <c r="P314" s="206"/>
      <c r="Q314" s="207"/>
      <c r="R314" s="101"/>
      <c r="T314" s="102"/>
      <c r="U314" s="36"/>
      <c r="V314" s="103"/>
      <c r="W314" s="103"/>
      <c r="X314" s="103"/>
      <c r="Y314" s="103"/>
      <c r="Z314" s="103"/>
      <c r="AA314" s="104"/>
      <c r="AC314" s="15"/>
      <c r="AE314" s="15"/>
      <c r="AF314" s="15"/>
      <c r="AJ314" s="15"/>
      <c r="AP314" s="105"/>
      <c r="AQ314" s="105"/>
      <c r="AR314" s="105"/>
      <c r="AS314" s="105"/>
      <c r="AT314" s="105"/>
      <c r="AU314" s="15"/>
      <c r="AV314" s="106"/>
      <c r="AW314" s="15"/>
      <c r="AX314" s="15"/>
    </row>
    <row r="315" spans="2:50" s="1" customFormat="1" x14ac:dyDescent="0.3">
      <c r="B315" s="100"/>
      <c r="C315" s="108">
        <v>276</v>
      </c>
      <c r="D315" s="116" t="s">
        <v>108</v>
      </c>
      <c r="E315" s="123" t="s">
        <v>628</v>
      </c>
      <c r="F315" s="208" t="s">
        <v>611</v>
      </c>
      <c r="G315" s="209"/>
      <c r="H315" s="209"/>
      <c r="I315" s="210"/>
      <c r="J315" s="135" t="s">
        <v>107</v>
      </c>
      <c r="K315" s="134">
        <v>2</v>
      </c>
      <c r="L315" s="211"/>
      <c r="M315" s="212"/>
      <c r="N315" s="197"/>
      <c r="O315" s="198"/>
      <c r="P315" s="198"/>
      <c r="Q315" s="199"/>
      <c r="R315" s="101"/>
      <c r="T315" s="102"/>
      <c r="U315" s="36"/>
      <c r="V315" s="103"/>
      <c r="W315" s="103"/>
      <c r="X315" s="103"/>
      <c r="Y315" s="103"/>
      <c r="Z315" s="103"/>
      <c r="AA315" s="104"/>
      <c r="AC315" s="15"/>
      <c r="AE315" s="15"/>
      <c r="AF315" s="15"/>
      <c r="AJ315" s="15"/>
      <c r="AP315" s="105"/>
      <c r="AQ315" s="105"/>
      <c r="AR315" s="105"/>
      <c r="AS315" s="105"/>
      <c r="AT315" s="105"/>
      <c r="AU315" s="15"/>
      <c r="AV315" s="106"/>
      <c r="AW315" s="15"/>
      <c r="AX315" s="15"/>
    </row>
    <row r="316" spans="2:50" s="1" customFormat="1" ht="35.25" customHeight="1" x14ac:dyDescent="0.3">
      <c r="B316" s="100"/>
      <c r="C316" s="109">
        <v>277</v>
      </c>
      <c r="D316" s="109" t="s">
        <v>103</v>
      </c>
      <c r="E316" s="110" t="s">
        <v>629</v>
      </c>
      <c r="F316" s="200" t="s">
        <v>266</v>
      </c>
      <c r="G316" s="201"/>
      <c r="H316" s="201"/>
      <c r="I316" s="202"/>
      <c r="J316" s="114" t="s">
        <v>107</v>
      </c>
      <c r="K316" s="120">
        <v>1</v>
      </c>
      <c r="L316" s="203"/>
      <c r="M316" s="204"/>
      <c r="N316" s="205"/>
      <c r="O316" s="206"/>
      <c r="P316" s="206"/>
      <c r="Q316" s="207"/>
      <c r="R316" s="101"/>
      <c r="T316" s="102"/>
      <c r="U316" s="36"/>
      <c r="V316" s="103"/>
      <c r="W316" s="103"/>
      <c r="X316" s="103"/>
      <c r="Y316" s="103"/>
      <c r="Z316" s="103"/>
      <c r="AA316" s="104"/>
      <c r="AC316" s="15"/>
      <c r="AE316" s="15"/>
      <c r="AF316" s="15"/>
      <c r="AJ316" s="15"/>
      <c r="AP316" s="105"/>
      <c r="AQ316" s="105"/>
      <c r="AR316" s="105"/>
      <c r="AS316" s="105"/>
      <c r="AT316" s="105"/>
      <c r="AU316" s="15"/>
      <c r="AV316" s="106"/>
      <c r="AW316" s="15"/>
      <c r="AX316" s="15"/>
    </row>
    <row r="317" spans="2:50" s="1" customFormat="1" x14ac:dyDescent="0.3">
      <c r="B317" s="100"/>
      <c r="C317" s="108">
        <v>278</v>
      </c>
      <c r="D317" s="116" t="s">
        <v>108</v>
      </c>
      <c r="E317" s="123" t="s">
        <v>630</v>
      </c>
      <c r="F317" s="208" t="s">
        <v>614</v>
      </c>
      <c r="G317" s="209"/>
      <c r="H317" s="209"/>
      <c r="I317" s="210"/>
      <c r="J317" s="135" t="s">
        <v>107</v>
      </c>
      <c r="K317" s="134">
        <v>1</v>
      </c>
      <c r="L317" s="211"/>
      <c r="M317" s="212"/>
      <c r="N317" s="197"/>
      <c r="O317" s="198"/>
      <c r="P317" s="198"/>
      <c r="Q317" s="199"/>
      <c r="R317" s="101"/>
      <c r="T317" s="102"/>
      <c r="U317" s="36"/>
      <c r="V317" s="103"/>
      <c r="W317" s="103"/>
      <c r="X317" s="103"/>
      <c r="Y317" s="103"/>
      <c r="Z317" s="103"/>
      <c r="AA317" s="104"/>
      <c r="AC317" s="15"/>
      <c r="AE317" s="15"/>
      <c r="AF317" s="15"/>
      <c r="AJ317" s="15"/>
      <c r="AP317" s="105"/>
      <c r="AQ317" s="105"/>
      <c r="AR317" s="105"/>
      <c r="AS317" s="105"/>
      <c r="AT317" s="105"/>
      <c r="AU317" s="15"/>
      <c r="AV317" s="106"/>
      <c r="AW317" s="15"/>
      <c r="AX317" s="15"/>
    </row>
    <row r="318" spans="2:50" s="1" customFormat="1" x14ac:dyDescent="0.3">
      <c r="B318" s="100"/>
      <c r="C318" s="109">
        <v>279</v>
      </c>
      <c r="D318" s="109" t="s">
        <v>103</v>
      </c>
      <c r="E318" s="110" t="s">
        <v>631</v>
      </c>
      <c r="F318" s="200" t="s">
        <v>612</v>
      </c>
      <c r="G318" s="201"/>
      <c r="H318" s="201"/>
      <c r="I318" s="202"/>
      <c r="J318" s="114" t="s">
        <v>107</v>
      </c>
      <c r="K318" s="120">
        <v>1</v>
      </c>
      <c r="L318" s="203"/>
      <c r="M318" s="204"/>
      <c r="N318" s="205"/>
      <c r="O318" s="206"/>
      <c r="P318" s="206"/>
      <c r="Q318" s="207"/>
      <c r="R318" s="101"/>
      <c r="T318" s="102"/>
      <c r="U318" s="36"/>
      <c r="V318" s="103"/>
      <c r="W318" s="103"/>
      <c r="X318" s="103"/>
      <c r="Y318" s="103"/>
      <c r="Z318" s="103"/>
      <c r="AA318" s="104"/>
      <c r="AC318" s="15"/>
      <c r="AE318" s="15"/>
      <c r="AF318" s="15"/>
      <c r="AJ318" s="15"/>
      <c r="AP318" s="105"/>
      <c r="AQ318" s="105"/>
      <c r="AR318" s="105"/>
      <c r="AS318" s="105"/>
      <c r="AT318" s="105"/>
      <c r="AU318" s="15"/>
      <c r="AV318" s="106"/>
      <c r="AW318" s="15"/>
      <c r="AX318" s="15"/>
    </row>
    <row r="319" spans="2:50" s="1" customFormat="1" ht="48.75" customHeight="1" x14ac:dyDescent="0.3">
      <c r="B319" s="100"/>
      <c r="C319" s="108">
        <v>280</v>
      </c>
      <c r="D319" s="116" t="s">
        <v>108</v>
      </c>
      <c r="E319" s="123" t="s">
        <v>632</v>
      </c>
      <c r="F319" s="208" t="s">
        <v>613</v>
      </c>
      <c r="G319" s="209"/>
      <c r="H319" s="209"/>
      <c r="I319" s="210"/>
      <c r="J319" s="135" t="s">
        <v>107</v>
      </c>
      <c r="K319" s="134">
        <v>1</v>
      </c>
      <c r="L319" s="211"/>
      <c r="M319" s="212"/>
      <c r="N319" s="197"/>
      <c r="O319" s="198"/>
      <c r="P319" s="198"/>
      <c r="Q319" s="199"/>
      <c r="R319" s="101"/>
      <c r="T319" s="102"/>
      <c r="U319" s="36"/>
      <c r="V319" s="103"/>
      <c r="W319" s="103"/>
      <c r="X319" s="103"/>
      <c r="Y319" s="103"/>
      <c r="Z319" s="103"/>
      <c r="AA319" s="104"/>
      <c r="AC319" s="15"/>
      <c r="AE319" s="15"/>
      <c r="AF319" s="15"/>
      <c r="AJ319" s="15"/>
      <c r="AP319" s="105"/>
      <c r="AQ319" s="105"/>
      <c r="AR319" s="105"/>
      <c r="AS319" s="105"/>
      <c r="AT319" s="105"/>
      <c r="AU319" s="15"/>
      <c r="AV319" s="106"/>
      <c r="AW319" s="15"/>
      <c r="AX319" s="15"/>
    </row>
    <row r="320" spans="2:50" s="1" customFormat="1" ht="35.25" customHeight="1" x14ac:dyDescent="0.3">
      <c r="B320" s="100"/>
      <c r="C320" s="109">
        <v>281</v>
      </c>
      <c r="D320" s="109" t="s">
        <v>103</v>
      </c>
      <c r="E320" s="110" t="s">
        <v>633</v>
      </c>
      <c r="F320" s="200" t="s">
        <v>268</v>
      </c>
      <c r="G320" s="201"/>
      <c r="H320" s="201"/>
      <c r="I320" s="202"/>
      <c r="J320" s="114" t="s">
        <v>107</v>
      </c>
      <c r="K320" s="120">
        <v>21</v>
      </c>
      <c r="L320" s="203"/>
      <c r="M320" s="204"/>
      <c r="N320" s="205"/>
      <c r="O320" s="206"/>
      <c r="P320" s="206"/>
      <c r="Q320" s="207"/>
      <c r="R320" s="101"/>
      <c r="T320" s="102"/>
      <c r="U320" s="36"/>
      <c r="V320" s="103"/>
      <c r="W320" s="103"/>
      <c r="X320" s="103"/>
      <c r="Y320" s="103"/>
      <c r="Z320" s="103"/>
      <c r="AA320" s="104"/>
      <c r="AC320" s="15"/>
      <c r="AE320" s="15"/>
      <c r="AF320" s="15"/>
      <c r="AJ320" s="15"/>
      <c r="AP320" s="105"/>
      <c r="AQ320" s="105"/>
      <c r="AR320" s="105"/>
      <c r="AS320" s="105"/>
      <c r="AT320" s="105"/>
      <c r="AU320" s="15"/>
      <c r="AV320" s="106"/>
      <c r="AW320" s="15"/>
      <c r="AX320" s="15"/>
    </row>
    <row r="321" spans="2:50" s="1" customFormat="1" ht="32.25" customHeight="1" x14ac:dyDescent="0.3">
      <c r="B321" s="100"/>
      <c r="C321" s="108">
        <v>282</v>
      </c>
      <c r="D321" s="116" t="s">
        <v>108</v>
      </c>
      <c r="E321" s="123" t="s">
        <v>634</v>
      </c>
      <c r="F321" s="208" t="s">
        <v>267</v>
      </c>
      <c r="G321" s="209"/>
      <c r="H321" s="209"/>
      <c r="I321" s="210"/>
      <c r="J321" s="135" t="s">
        <v>107</v>
      </c>
      <c r="K321" s="134">
        <v>21</v>
      </c>
      <c r="L321" s="211"/>
      <c r="M321" s="212"/>
      <c r="N321" s="197"/>
      <c r="O321" s="198"/>
      <c r="P321" s="198"/>
      <c r="Q321" s="199"/>
      <c r="R321" s="101"/>
      <c r="T321" s="102"/>
      <c r="U321" s="36"/>
      <c r="V321" s="103"/>
      <c r="W321" s="103"/>
      <c r="X321" s="103"/>
      <c r="Y321" s="103"/>
      <c r="Z321" s="103"/>
      <c r="AA321" s="104"/>
      <c r="AC321" s="15"/>
      <c r="AE321" s="15"/>
      <c r="AF321" s="15"/>
      <c r="AJ321" s="15"/>
      <c r="AP321" s="105"/>
      <c r="AQ321" s="105"/>
      <c r="AR321" s="105"/>
      <c r="AS321" s="105"/>
      <c r="AT321" s="105"/>
      <c r="AU321" s="15"/>
      <c r="AV321" s="106"/>
      <c r="AW321" s="15"/>
      <c r="AX321" s="15"/>
    </row>
    <row r="322" spans="2:50" s="1" customFormat="1" x14ac:dyDescent="0.3">
      <c r="B322" s="100"/>
      <c r="C322" s="109">
        <v>283</v>
      </c>
      <c r="D322" s="109" t="s">
        <v>103</v>
      </c>
      <c r="E322" s="110" t="s">
        <v>635</v>
      </c>
      <c r="F322" s="200" t="s">
        <v>269</v>
      </c>
      <c r="G322" s="201"/>
      <c r="H322" s="201"/>
      <c r="I322" s="202"/>
      <c r="J322" s="114" t="s">
        <v>107</v>
      </c>
      <c r="K322" s="120">
        <v>1</v>
      </c>
      <c r="L322" s="203"/>
      <c r="M322" s="204"/>
      <c r="N322" s="205"/>
      <c r="O322" s="206"/>
      <c r="P322" s="206"/>
      <c r="Q322" s="207"/>
      <c r="R322" s="101"/>
      <c r="T322" s="102"/>
      <c r="U322" s="36"/>
      <c r="V322" s="103"/>
      <c r="W322" s="103"/>
      <c r="X322" s="103"/>
      <c r="Y322" s="103"/>
      <c r="Z322" s="103"/>
      <c r="AA322" s="104"/>
      <c r="AC322" s="15"/>
      <c r="AE322" s="15"/>
      <c r="AF322" s="15"/>
      <c r="AJ322" s="15"/>
      <c r="AP322" s="105"/>
      <c r="AQ322" s="105"/>
      <c r="AR322" s="105"/>
      <c r="AS322" s="105"/>
      <c r="AT322" s="105"/>
      <c r="AU322" s="15"/>
      <c r="AV322" s="106"/>
      <c r="AW322" s="15"/>
      <c r="AX322" s="15"/>
    </row>
    <row r="323" spans="2:50" s="1" customFormat="1" ht="48" customHeight="1" x14ac:dyDescent="0.3">
      <c r="B323" s="100"/>
      <c r="C323" s="108">
        <v>284</v>
      </c>
      <c r="D323" s="116" t="s">
        <v>108</v>
      </c>
      <c r="E323" s="123" t="s">
        <v>636</v>
      </c>
      <c r="F323" s="208" t="s">
        <v>270</v>
      </c>
      <c r="G323" s="209"/>
      <c r="H323" s="209"/>
      <c r="I323" s="210"/>
      <c r="J323" s="135" t="s">
        <v>107</v>
      </c>
      <c r="K323" s="134">
        <v>1</v>
      </c>
      <c r="L323" s="211"/>
      <c r="M323" s="212"/>
      <c r="N323" s="197"/>
      <c r="O323" s="198"/>
      <c r="P323" s="198"/>
      <c r="Q323" s="199"/>
      <c r="R323" s="101"/>
      <c r="T323" s="102"/>
      <c r="U323" s="36"/>
      <c r="V323" s="103"/>
      <c r="W323" s="103"/>
      <c r="X323" s="103"/>
      <c r="Y323" s="103"/>
      <c r="Z323" s="103"/>
      <c r="AA323" s="104"/>
      <c r="AC323" s="15"/>
      <c r="AE323" s="15"/>
      <c r="AF323" s="15"/>
      <c r="AJ323" s="15"/>
      <c r="AP323" s="105"/>
      <c r="AQ323" s="105"/>
      <c r="AR323" s="105"/>
      <c r="AS323" s="105"/>
      <c r="AT323" s="105"/>
      <c r="AU323" s="15"/>
      <c r="AV323" s="106"/>
      <c r="AW323" s="15"/>
      <c r="AX323" s="15"/>
    </row>
    <row r="324" spans="2:50" s="1" customFormat="1" ht="48" customHeight="1" x14ac:dyDescent="0.3">
      <c r="B324" s="100"/>
      <c r="C324" s="109">
        <v>285</v>
      </c>
      <c r="D324" s="109" t="s">
        <v>103</v>
      </c>
      <c r="E324" s="110" t="s">
        <v>638</v>
      </c>
      <c r="F324" s="200" t="s">
        <v>615</v>
      </c>
      <c r="G324" s="201"/>
      <c r="H324" s="201"/>
      <c r="I324" s="202"/>
      <c r="J324" s="114" t="s">
        <v>107</v>
      </c>
      <c r="K324" s="120">
        <v>1</v>
      </c>
      <c r="L324" s="203"/>
      <c r="M324" s="204"/>
      <c r="N324" s="205"/>
      <c r="O324" s="206"/>
      <c r="P324" s="206"/>
      <c r="Q324" s="207"/>
      <c r="R324" s="101"/>
      <c r="T324" s="102"/>
      <c r="U324" s="36"/>
      <c r="V324" s="103"/>
      <c r="W324" s="103"/>
      <c r="X324" s="103"/>
      <c r="Y324" s="103"/>
      <c r="Z324" s="103"/>
      <c r="AA324" s="104"/>
      <c r="AC324" s="15"/>
      <c r="AE324" s="15"/>
      <c r="AF324" s="15"/>
      <c r="AJ324" s="15"/>
      <c r="AP324" s="105"/>
      <c r="AQ324" s="105"/>
      <c r="AR324" s="105"/>
      <c r="AS324" s="105"/>
      <c r="AT324" s="105"/>
      <c r="AU324" s="15"/>
      <c r="AV324" s="106"/>
      <c r="AW324" s="15"/>
      <c r="AX324" s="15"/>
    </row>
    <row r="325" spans="2:50" s="1" customFormat="1" ht="48" customHeight="1" x14ac:dyDescent="0.3">
      <c r="B325" s="100"/>
      <c r="C325" s="108">
        <v>286</v>
      </c>
      <c r="D325" s="116" t="s">
        <v>108</v>
      </c>
      <c r="E325" s="123" t="s">
        <v>637</v>
      </c>
      <c r="F325" s="208" t="s">
        <v>615</v>
      </c>
      <c r="G325" s="209"/>
      <c r="H325" s="209"/>
      <c r="I325" s="210"/>
      <c r="J325" s="135" t="s">
        <v>107</v>
      </c>
      <c r="K325" s="134">
        <v>1</v>
      </c>
      <c r="L325" s="211"/>
      <c r="M325" s="212"/>
      <c r="N325" s="197"/>
      <c r="O325" s="198"/>
      <c r="P325" s="198"/>
      <c r="Q325" s="199"/>
      <c r="R325" s="101"/>
      <c r="T325" s="102"/>
      <c r="U325" s="36"/>
      <c r="V325" s="103"/>
      <c r="W325" s="103"/>
      <c r="X325" s="103"/>
      <c r="Y325" s="103"/>
      <c r="Z325" s="103"/>
      <c r="AA325" s="104"/>
      <c r="AC325" s="15"/>
      <c r="AE325" s="15"/>
      <c r="AF325" s="15"/>
      <c r="AJ325" s="15"/>
      <c r="AP325" s="105"/>
      <c r="AQ325" s="105"/>
      <c r="AR325" s="105"/>
      <c r="AS325" s="105"/>
      <c r="AT325" s="105"/>
      <c r="AU325" s="15"/>
      <c r="AV325" s="106"/>
      <c r="AW325" s="15"/>
      <c r="AX325" s="15"/>
    </row>
    <row r="326" spans="2:50" s="1" customFormat="1" ht="48" customHeight="1" x14ac:dyDescent="0.3">
      <c r="B326" s="100"/>
      <c r="C326" s="109">
        <v>287</v>
      </c>
      <c r="D326" s="109" t="s">
        <v>103</v>
      </c>
      <c r="E326" s="110" t="s">
        <v>639</v>
      </c>
      <c r="F326" s="200" t="s">
        <v>616</v>
      </c>
      <c r="G326" s="201"/>
      <c r="H326" s="201"/>
      <c r="I326" s="202"/>
      <c r="J326" s="114" t="s">
        <v>107</v>
      </c>
      <c r="K326" s="120">
        <v>1</v>
      </c>
      <c r="L326" s="203"/>
      <c r="M326" s="204"/>
      <c r="N326" s="205"/>
      <c r="O326" s="206"/>
      <c r="P326" s="206"/>
      <c r="Q326" s="207"/>
      <c r="R326" s="101"/>
      <c r="T326" s="102"/>
      <c r="U326" s="36"/>
      <c r="V326" s="103"/>
      <c r="W326" s="103"/>
      <c r="X326" s="103"/>
      <c r="Y326" s="103"/>
      <c r="Z326" s="103"/>
      <c r="AA326" s="104"/>
      <c r="AC326" s="15"/>
      <c r="AE326" s="15"/>
      <c r="AF326" s="15"/>
      <c r="AJ326" s="15"/>
      <c r="AP326" s="105"/>
      <c r="AQ326" s="105"/>
      <c r="AR326" s="105"/>
      <c r="AS326" s="105"/>
      <c r="AT326" s="105"/>
      <c r="AU326" s="15"/>
      <c r="AV326" s="106"/>
      <c r="AW326" s="15"/>
      <c r="AX326" s="15"/>
    </row>
    <row r="327" spans="2:50" s="1" customFormat="1" ht="48" customHeight="1" x14ac:dyDescent="0.3">
      <c r="B327" s="100"/>
      <c r="C327" s="108">
        <v>288</v>
      </c>
      <c r="D327" s="116" t="s">
        <v>108</v>
      </c>
      <c r="E327" s="123" t="s">
        <v>640</v>
      </c>
      <c r="F327" s="208" t="s">
        <v>616</v>
      </c>
      <c r="G327" s="209"/>
      <c r="H327" s="209"/>
      <c r="I327" s="210"/>
      <c r="J327" s="135" t="s">
        <v>107</v>
      </c>
      <c r="K327" s="134">
        <v>1</v>
      </c>
      <c r="L327" s="211"/>
      <c r="M327" s="212"/>
      <c r="N327" s="197"/>
      <c r="O327" s="198"/>
      <c r="P327" s="198"/>
      <c r="Q327" s="199"/>
      <c r="R327" s="101"/>
      <c r="T327" s="102"/>
      <c r="U327" s="36"/>
      <c r="V327" s="103"/>
      <c r="W327" s="103"/>
      <c r="X327" s="103"/>
      <c r="Y327" s="103"/>
      <c r="Z327" s="103"/>
      <c r="AA327" s="104"/>
      <c r="AC327" s="15"/>
      <c r="AE327" s="15"/>
      <c r="AF327" s="15"/>
      <c r="AJ327" s="15"/>
      <c r="AP327" s="105"/>
      <c r="AQ327" s="105"/>
      <c r="AR327" s="105"/>
      <c r="AS327" s="105"/>
      <c r="AT327" s="105"/>
      <c r="AU327" s="15"/>
      <c r="AV327" s="106"/>
      <c r="AW327" s="15"/>
      <c r="AX327" s="15"/>
    </row>
    <row r="328" spans="2:50" s="1" customFormat="1" ht="48" customHeight="1" x14ac:dyDescent="0.3">
      <c r="B328" s="100"/>
      <c r="C328" s="109">
        <v>289</v>
      </c>
      <c r="D328" s="109" t="s">
        <v>103</v>
      </c>
      <c r="E328" s="110" t="s">
        <v>641</v>
      </c>
      <c r="F328" s="200" t="s">
        <v>286</v>
      </c>
      <c r="G328" s="201"/>
      <c r="H328" s="201"/>
      <c r="I328" s="202"/>
      <c r="J328" s="114" t="s">
        <v>107</v>
      </c>
      <c r="K328" s="120">
        <v>5</v>
      </c>
      <c r="L328" s="203"/>
      <c r="M328" s="204"/>
      <c r="N328" s="205"/>
      <c r="O328" s="206"/>
      <c r="P328" s="206"/>
      <c r="Q328" s="207"/>
      <c r="R328" s="101"/>
      <c r="T328" s="102"/>
      <c r="U328" s="36"/>
      <c r="V328" s="103"/>
      <c r="W328" s="103"/>
      <c r="X328" s="103"/>
      <c r="Y328" s="103"/>
      <c r="Z328" s="103"/>
      <c r="AA328" s="104"/>
      <c r="AC328" s="15"/>
      <c r="AE328" s="15"/>
      <c r="AF328" s="15"/>
      <c r="AJ328" s="15"/>
      <c r="AP328" s="105"/>
      <c r="AQ328" s="105"/>
      <c r="AR328" s="105"/>
      <c r="AS328" s="105"/>
      <c r="AT328" s="105"/>
      <c r="AU328" s="15"/>
      <c r="AV328" s="106"/>
      <c r="AW328" s="15"/>
      <c r="AX328" s="15"/>
    </row>
    <row r="329" spans="2:50" s="1" customFormat="1" x14ac:dyDescent="0.3">
      <c r="B329" s="100"/>
      <c r="C329" s="108">
        <v>290</v>
      </c>
      <c r="D329" s="116" t="s">
        <v>108</v>
      </c>
      <c r="E329" s="123" t="s">
        <v>642</v>
      </c>
      <c r="F329" s="208" t="s">
        <v>288</v>
      </c>
      <c r="G329" s="209"/>
      <c r="H329" s="209"/>
      <c r="I329" s="210"/>
      <c r="J329" s="135" t="s">
        <v>107</v>
      </c>
      <c r="K329" s="134">
        <v>5</v>
      </c>
      <c r="L329" s="211"/>
      <c r="M329" s="212"/>
      <c r="N329" s="197"/>
      <c r="O329" s="198"/>
      <c r="P329" s="198"/>
      <c r="Q329" s="199"/>
      <c r="R329" s="101"/>
      <c r="T329" s="102"/>
      <c r="U329" s="36"/>
      <c r="V329" s="103"/>
      <c r="W329" s="103"/>
      <c r="X329" s="103"/>
      <c r="Y329" s="103"/>
      <c r="Z329" s="103"/>
      <c r="AA329" s="104"/>
      <c r="AC329" s="15"/>
      <c r="AE329" s="15"/>
      <c r="AF329" s="15"/>
      <c r="AJ329" s="15"/>
      <c r="AP329" s="105"/>
      <c r="AQ329" s="105"/>
      <c r="AR329" s="105"/>
      <c r="AS329" s="105"/>
      <c r="AT329" s="105"/>
      <c r="AU329" s="15"/>
      <c r="AV329" s="106"/>
      <c r="AW329" s="15"/>
      <c r="AX329" s="15"/>
    </row>
    <row r="330" spans="2:50" s="1" customFormat="1" ht="54" customHeight="1" x14ac:dyDescent="0.3">
      <c r="B330" s="100"/>
      <c r="C330" s="109">
        <v>291</v>
      </c>
      <c r="D330" s="109" t="s">
        <v>103</v>
      </c>
      <c r="E330" s="110" t="s">
        <v>643</v>
      </c>
      <c r="F330" s="200" t="s">
        <v>287</v>
      </c>
      <c r="G330" s="201"/>
      <c r="H330" s="201"/>
      <c r="I330" s="202"/>
      <c r="J330" s="114" t="s">
        <v>107</v>
      </c>
      <c r="K330" s="120">
        <v>1</v>
      </c>
      <c r="L330" s="203"/>
      <c r="M330" s="204"/>
      <c r="N330" s="205"/>
      <c r="O330" s="206"/>
      <c r="P330" s="206"/>
      <c r="Q330" s="207"/>
      <c r="R330" s="101"/>
      <c r="T330" s="102"/>
      <c r="U330" s="36"/>
      <c r="V330" s="103"/>
      <c r="W330" s="103"/>
      <c r="X330" s="103"/>
      <c r="Y330" s="103"/>
      <c r="Z330" s="103"/>
      <c r="AA330" s="104"/>
      <c r="AC330" s="15"/>
      <c r="AE330" s="15"/>
      <c r="AF330" s="15"/>
      <c r="AJ330" s="15"/>
      <c r="AP330" s="105"/>
      <c r="AQ330" s="105"/>
      <c r="AR330" s="105"/>
      <c r="AS330" s="105"/>
      <c r="AT330" s="105"/>
      <c r="AU330" s="15"/>
      <c r="AV330" s="106"/>
      <c r="AW330" s="15"/>
      <c r="AX330" s="15"/>
    </row>
    <row r="331" spans="2:50" s="1" customFormat="1" ht="45" customHeight="1" x14ac:dyDescent="0.3">
      <c r="B331" s="100"/>
      <c r="C331" s="108">
        <v>292</v>
      </c>
      <c r="D331" s="116" t="s">
        <v>108</v>
      </c>
      <c r="E331" s="123" t="s">
        <v>644</v>
      </c>
      <c r="F331" s="208" t="s">
        <v>289</v>
      </c>
      <c r="G331" s="209"/>
      <c r="H331" s="209"/>
      <c r="I331" s="210"/>
      <c r="J331" s="135" t="s">
        <v>107</v>
      </c>
      <c r="K331" s="134">
        <v>1</v>
      </c>
      <c r="L331" s="211"/>
      <c r="M331" s="212"/>
      <c r="N331" s="197"/>
      <c r="O331" s="198"/>
      <c r="P331" s="198"/>
      <c r="Q331" s="199"/>
      <c r="R331" s="101"/>
      <c r="T331" s="102"/>
      <c r="U331" s="36"/>
      <c r="V331" s="103"/>
      <c r="W331" s="103"/>
      <c r="X331" s="103"/>
      <c r="Y331" s="103"/>
      <c r="Z331" s="103"/>
      <c r="AA331" s="104"/>
      <c r="AC331" s="15"/>
      <c r="AE331" s="15"/>
      <c r="AF331" s="15"/>
      <c r="AJ331" s="15"/>
      <c r="AP331" s="105"/>
      <c r="AQ331" s="105"/>
      <c r="AR331" s="105"/>
      <c r="AS331" s="105"/>
      <c r="AT331" s="105"/>
      <c r="AU331" s="15"/>
      <c r="AV331" s="106"/>
      <c r="AW331" s="15"/>
      <c r="AX331" s="15"/>
    </row>
    <row r="332" spans="2:50" s="1" customFormat="1" ht="68.25" customHeight="1" x14ac:dyDescent="0.3">
      <c r="B332" s="100"/>
      <c r="C332" s="109">
        <v>293</v>
      </c>
      <c r="D332" s="109" t="s">
        <v>103</v>
      </c>
      <c r="E332" s="110" t="s">
        <v>645</v>
      </c>
      <c r="F332" s="200" t="s">
        <v>609</v>
      </c>
      <c r="G332" s="201"/>
      <c r="H332" s="201"/>
      <c r="I332" s="202"/>
      <c r="J332" s="114" t="s">
        <v>126</v>
      </c>
      <c r="K332" s="120">
        <v>1</v>
      </c>
      <c r="L332" s="203"/>
      <c r="M332" s="204"/>
      <c r="N332" s="205"/>
      <c r="O332" s="206"/>
      <c r="P332" s="206"/>
      <c r="Q332" s="207"/>
      <c r="R332" s="101"/>
      <c r="T332" s="102"/>
      <c r="U332" s="36"/>
      <c r="V332" s="103"/>
      <c r="W332" s="103"/>
      <c r="X332" s="103"/>
      <c r="Y332" s="103"/>
      <c r="Z332" s="103"/>
      <c r="AA332" s="104"/>
      <c r="AC332" s="15"/>
      <c r="AE332" s="15"/>
      <c r="AF332" s="15"/>
      <c r="AJ332" s="15"/>
      <c r="AP332" s="105"/>
      <c r="AQ332" s="105"/>
      <c r="AR332" s="105"/>
      <c r="AS332" s="105"/>
      <c r="AT332" s="105"/>
      <c r="AU332" s="15"/>
      <c r="AV332" s="106"/>
      <c r="AW332" s="15"/>
      <c r="AX332" s="15"/>
    </row>
    <row r="333" spans="2:50" s="1" customFormat="1" ht="68.25" customHeight="1" x14ac:dyDescent="0.3">
      <c r="B333" s="100"/>
      <c r="C333" s="108">
        <v>294</v>
      </c>
      <c r="D333" s="116" t="s">
        <v>108</v>
      </c>
      <c r="E333" s="123" t="s">
        <v>646</v>
      </c>
      <c r="F333" s="208" t="s">
        <v>142</v>
      </c>
      <c r="G333" s="228"/>
      <c r="H333" s="228"/>
      <c r="I333" s="229"/>
      <c r="J333" s="122" t="s">
        <v>107</v>
      </c>
      <c r="K333" s="113">
        <v>2</v>
      </c>
      <c r="L333" s="211"/>
      <c r="M333" s="212"/>
      <c r="N333" s="197"/>
      <c r="O333" s="198"/>
      <c r="P333" s="198"/>
      <c r="Q333" s="199"/>
      <c r="R333" s="101"/>
      <c r="T333" s="102"/>
      <c r="U333" s="36"/>
      <c r="V333" s="103"/>
      <c r="W333" s="103"/>
      <c r="X333" s="103"/>
      <c r="Y333" s="103"/>
      <c r="Z333" s="103"/>
      <c r="AA333" s="104"/>
      <c r="AC333" s="15"/>
      <c r="AE333" s="15"/>
      <c r="AF333" s="15"/>
      <c r="AJ333" s="15"/>
      <c r="AP333" s="105"/>
      <c r="AQ333" s="105"/>
      <c r="AR333" s="105"/>
      <c r="AS333" s="105"/>
      <c r="AT333" s="105"/>
      <c r="AU333" s="15"/>
      <c r="AV333" s="106"/>
      <c r="AW333" s="15"/>
      <c r="AX333" s="15"/>
    </row>
    <row r="334" spans="2:50" s="1" customFormat="1" ht="68.25" customHeight="1" x14ac:dyDescent="0.3">
      <c r="B334" s="100"/>
      <c r="C334" s="109">
        <v>295</v>
      </c>
      <c r="D334" s="109" t="s">
        <v>103</v>
      </c>
      <c r="E334" s="110" t="s">
        <v>647</v>
      </c>
      <c r="F334" s="200" t="s">
        <v>610</v>
      </c>
      <c r="G334" s="201"/>
      <c r="H334" s="201"/>
      <c r="I334" s="202"/>
      <c r="J334" s="114" t="s">
        <v>126</v>
      </c>
      <c r="K334" s="120">
        <v>5</v>
      </c>
      <c r="L334" s="203"/>
      <c r="M334" s="204"/>
      <c r="N334" s="205"/>
      <c r="O334" s="206"/>
      <c r="P334" s="206"/>
      <c r="Q334" s="207"/>
      <c r="R334" s="101"/>
      <c r="T334" s="102"/>
      <c r="U334" s="36"/>
      <c r="V334" s="103"/>
      <c r="W334" s="103"/>
      <c r="X334" s="103"/>
      <c r="Y334" s="103"/>
      <c r="Z334" s="103"/>
      <c r="AA334" s="104"/>
      <c r="AC334" s="15"/>
      <c r="AE334" s="15"/>
      <c r="AF334" s="15"/>
      <c r="AJ334" s="15"/>
      <c r="AP334" s="105"/>
      <c r="AQ334" s="105"/>
      <c r="AR334" s="105"/>
      <c r="AS334" s="105"/>
      <c r="AT334" s="105"/>
      <c r="AU334" s="15"/>
      <c r="AV334" s="106"/>
      <c r="AW334" s="15"/>
      <c r="AX334" s="15"/>
    </row>
    <row r="335" spans="2:50" s="1" customFormat="1" ht="91.5" customHeight="1" x14ac:dyDescent="0.3">
      <c r="B335" s="100"/>
      <c r="C335" s="108">
        <v>296</v>
      </c>
      <c r="D335" s="116" t="s">
        <v>108</v>
      </c>
      <c r="E335" s="123" t="s">
        <v>648</v>
      </c>
      <c r="F335" s="208" t="s">
        <v>607</v>
      </c>
      <c r="G335" s="228"/>
      <c r="H335" s="228"/>
      <c r="I335" s="229"/>
      <c r="J335" s="122" t="s">
        <v>107</v>
      </c>
      <c r="K335" s="113">
        <v>4</v>
      </c>
      <c r="L335" s="211"/>
      <c r="M335" s="212"/>
      <c r="N335" s="197"/>
      <c r="O335" s="198"/>
      <c r="P335" s="198"/>
      <c r="Q335" s="199"/>
      <c r="R335" s="101"/>
      <c r="T335" s="102"/>
      <c r="U335" s="36"/>
      <c r="V335" s="103"/>
      <c r="W335" s="103"/>
      <c r="X335" s="103"/>
      <c r="Y335" s="103"/>
      <c r="Z335" s="103"/>
      <c r="AA335" s="104"/>
      <c r="AC335" s="15"/>
      <c r="AE335" s="15"/>
      <c r="AF335" s="15"/>
      <c r="AJ335" s="15"/>
      <c r="AP335" s="105"/>
      <c r="AQ335" s="105"/>
      <c r="AR335" s="105"/>
      <c r="AS335" s="105"/>
      <c r="AT335" s="105"/>
      <c r="AU335" s="15"/>
      <c r="AV335" s="106"/>
      <c r="AW335" s="15"/>
      <c r="AX335" s="15"/>
    </row>
    <row r="336" spans="2:50" s="1" customFormat="1" ht="88.5" customHeight="1" x14ac:dyDescent="0.3">
      <c r="B336" s="100"/>
      <c r="C336" s="108">
        <v>297</v>
      </c>
      <c r="D336" s="116" t="s">
        <v>108</v>
      </c>
      <c r="E336" s="123" t="s">
        <v>649</v>
      </c>
      <c r="F336" s="208" t="s">
        <v>608</v>
      </c>
      <c r="G336" s="228"/>
      <c r="H336" s="228"/>
      <c r="I336" s="229"/>
      <c r="J336" s="122" t="s">
        <v>126</v>
      </c>
      <c r="K336" s="113">
        <v>1</v>
      </c>
      <c r="L336" s="211"/>
      <c r="M336" s="212"/>
      <c r="N336" s="197"/>
      <c r="O336" s="198"/>
      <c r="P336" s="198"/>
      <c r="Q336" s="199"/>
      <c r="R336" s="101"/>
      <c r="T336" s="102"/>
      <c r="U336" s="36"/>
      <c r="V336" s="103"/>
      <c r="W336" s="103"/>
      <c r="X336" s="103"/>
      <c r="Y336" s="103"/>
      <c r="Z336" s="103"/>
      <c r="AA336" s="104"/>
      <c r="AC336" s="15"/>
      <c r="AE336" s="15"/>
      <c r="AF336" s="15"/>
      <c r="AJ336" s="15"/>
      <c r="AP336" s="105"/>
      <c r="AQ336" s="105"/>
      <c r="AR336" s="105"/>
      <c r="AS336" s="105"/>
      <c r="AT336" s="105"/>
      <c r="AU336" s="15"/>
      <c r="AV336" s="106"/>
      <c r="AW336" s="15"/>
      <c r="AX336" s="15"/>
    </row>
    <row r="337" spans="2:50" s="1" customFormat="1" ht="45" customHeight="1" x14ac:dyDescent="0.3">
      <c r="B337" s="100"/>
      <c r="C337" s="108">
        <v>298</v>
      </c>
      <c r="D337" s="116" t="s">
        <v>108</v>
      </c>
      <c r="E337" s="123" t="s">
        <v>650</v>
      </c>
      <c r="F337" s="208" t="s">
        <v>150</v>
      </c>
      <c r="G337" s="209"/>
      <c r="H337" s="209"/>
      <c r="I337" s="210"/>
      <c r="J337" s="135" t="s">
        <v>130</v>
      </c>
      <c r="K337" s="134">
        <v>3</v>
      </c>
      <c r="L337" s="211"/>
      <c r="M337" s="212"/>
      <c r="N337" s="197"/>
      <c r="O337" s="198"/>
      <c r="P337" s="198"/>
      <c r="Q337" s="199"/>
      <c r="R337" s="101"/>
      <c r="T337" s="102"/>
      <c r="U337" s="36"/>
      <c r="V337" s="103"/>
      <c r="W337" s="103"/>
      <c r="X337" s="103"/>
      <c r="Y337" s="103"/>
      <c r="Z337" s="103"/>
      <c r="AA337" s="104"/>
      <c r="AC337" s="15"/>
      <c r="AE337" s="15"/>
      <c r="AF337" s="15"/>
      <c r="AJ337" s="15"/>
      <c r="AP337" s="105"/>
      <c r="AQ337" s="105"/>
      <c r="AR337" s="105"/>
      <c r="AS337" s="105"/>
      <c r="AT337" s="105"/>
      <c r="AU337" s="15"/>
      <c r="AV337" s="106"/>
      <c r="AW337" s="15"/>
      <c r="AX337" s="15"/>
    </row>
    <row r="338" spans="2:50" s="1" customFormat="1" x14ac:dyDescent="0.3">
      <c r="B338" s="100"/>
      <c r="C338" s="142"/>
      <c r="D338" s="143"/>
      <c r="E338" s="144"/>
      <c r="F338" s="150"/>
      <c r="G338" s="150"/>
      <c r="H338" s="150"/>
      <c r="I338" s="150"/>
      <c r="J338" s="145"/>
      <c r="K338" s="146"/>
      <c r="L338" s="147"/>
      <c r="M338" s="147"/>
      <c r="N338" s="149"/>
      <c r="O338" s="149"/>
      <c r="P338" s="149"/>
      <c r="Q338" s="149"/>
      <c r="R338" s="101"/>
      <c r="T338" s="102"/>
      <c r="U338" s="36"/>
      <c r="V338" s="103"/>
      <c r="W338" s="103"/>
      <c r="X338" s="103"/>
      <c r="Y338" s="103"/>
      <c r="Z338" s="103"/>
      <c r="AA338" s="104"/>
      <c r="AC338" s="15"/>
      <c r="AE338" s="15"/>
      <c r="AF338" s="15"/>
      <c r="AJ338" s="15"/>
      <c r="AP338" s="105"/>
      <c r="AQ338" s="105"/>
      <c r="AR338" s="105"/>
      <c r="AS338" s="105"/>
      <c r="AT338" s="105"/>
      <c r="AU338" s="15"/>
      <c r="AV338" s="106"/>
      <c r="AW338" s="15"/>
      <c r="AX338" s="15"/>
    </row>
    <row r="339" spans="2:50" s="1" customFormat="1" x14ac:dyDescent="0.3">
      <c r="B339" s="100"/>
      <c r="C339" s="142"/>
      <c r="D339" s="143"/>
      <c r="E339" s="144"/>
      <c r="F339" s="136"/>
      <c r="G339" s="136"/>
      <c r="H339" s="136"/>
      <c r="I339" s="136"/>
      <c r="J339" s="145"/>
      <c r="K339" s="146"/>
      <c r="L339" s="147"/>
      <c r="M339" s="147"/>
      <c r="N339" s="140"/>
      <c r="O339" s="140"/>
      <c r="P339" s="140"/>
      <c r="Q339" s="140"/>
      <c r="R339" s="101"/>
      <c r="T339" s="102"/>
      <c r="U339" s="36"/>
      <c r="V339" s="103"/>
      <c r="W339" s="103"/>
      <c r="X339" s="103"/>
      <c r="Y339" s="103"/>
      <c r="Z339" s="103"/>
      <c r="AA339" s="104"/>
      <c r="AC339" s="15"/>
      <c r="AE339" s="15"/>
      <c r="AF339" s="15"/>
      <c r="AJ339" s="15"/>
      <c r="AP339" s="105"/>
      <c r="AQ339" s="105"/>
      <c r="AR339" s="105"/>
      <c r="AS339" s="105"/>
      <c r="AT339" s="105"/>
      <c r="AU339" s="15"/>
      <c r="AV339" s="106"/>
      <c r="AW339" s="15"/>
      <c r="AX339" s="15"/>
    </row>
    <row r="340" spans="2:50" s="1" customFormat="1" ht="27" customHeight="1" x14ac:dyDescent="0.35">
      <c r="B340" s="100"/>
      <c r="C340" s="217" t="s">
        <v>605</v>
      </c>
      <c r="D340" s="217"/>
      <c r="E340" s="217"/>
      <c r="F340" s="217"/>
      <c r="G340" s="217"/>
      <c r="H340" s="217"/>
      <c r="I340" s="217"/>
      <c r="J340" s="217"/>
      <c r="K340" s="217"/>
      <c r="L340" s="217"/>
      <c r="M340" s="217"/>
      <c r="N340" s="226"/>
      <c r="O340" s="227"/>
      <c r="P340" s="227"/>
      <c r="Q340" s="227"/>
      <c r="R340" s="101"/>
      <c r="T340" s="102"/>
      <c r="U340" s="36"/>
      <c r="V340" s="103"/>
      <c r="W340" s="103"/>
      <c r="X340" s="103"/>
      <c r="Y340" s="103"/>
      <c r="Z340" s="103"/>
      <c r="AA340" s="104"/>
      <c r="AC340" s="15"/>
      <c r="AE340" s="15"/>
      <c r="AF340" s="15"/>
      <c r="AJ340" s="15"/>
      <c r="AP340" s="105"/>
      <c r="AQ340" s="105"/>
      <c r="AR340" s="105"/>
      <c r="AS340" s="105"/>
      <c r="AT340" s="105"/>
      <c r="AU340" s="15"/>
      <c r="AV340" s="106"/>
      <c r="AW340" s="15"/>
      <c r="AX340" s="15"/>
    </row>
    <row r="341" spans="2:50" s="1" customFormat="1" ht="42.75" customHeight="1" x14ac:dyDescent="0.3">
      <c r="B341" s="100"/>
      <c r="C341" s="109">
        <v>299</v>
      </c>
      <c r="D341" s="109" t="s">
        <v>103</v>
      </c>
      <c r="E341" s="110" t="s">
        <v>675</v>
      </c>
      <c r="F341" s="200" t="s">
        <v>653</v>
      </c>
      <c r="G341" s="201"/>
      <c r="H341" s="201"/>
      <c r="I341" s="202"/>
      <c r="J341" s="114" t="s">
        <v>107</v>
      </c>
      <c r="K341" s="120">
        <v>4</v>
      </c>
      <c r="L341" s="203"/>
      <c r="M341" s="204"/>
      <c r="N341" s="205"/>
      <c r="O341" s="206"/>
      <c r="P341" s="206"/>
      <c r="Q341" s="207"/>
      <c r="R341" s="101"/>
      <c r="T341" s="102"/>
      <c r="U341" s="36"/>
      <c r="V341" s="103"/>
      <c r="W341" s="103"/>
      <c r="X341" s="103"/>
      <c r="Y341" s="103"/>
      <c r="Z341" s="103"/>
      <c r="AA341" s="104"/>
      <c r="AC341" s="15"/>
      <c r="AE341" s="15"/>
      <c r="AF341" s="15"/>
      <c r="AJ341" s="15"/>
      <c r="AP341" s="105"/>
      <c r="AQ341" s="105"/>
      <c r="AR341" s="105"/>
      <c r="AS341" s="105"/>
      <c r="AT341" s="105"/>
      <c r="AU341" s="15"/>
      <c r="AV341" s="106"/>
      <c r="AW341" s="15"/>
      <c r="AX341" s="15"/>
    </row>
    <row r="342" spans="2:50" s="1" customFormat="1" ht="66.75" customHeight="1" x14ac:dyDescent="0.3">
      <c r="B342" s="100"/>
      <c r="C342" s="108">
        <v>300</v>
      </c>
      <c r="D342" s="116" t="s">
        <v>108</v>
      </c>
      <c r="E342" s="123" t="s">
        <v>676</v>
      </c>
      <c r="F342" s="208" t="s">
        <v>652</v>
      </c>
      <c r="G342" s="209"/>
      <c r="H342" s="209"/>
      <c r="I342" s="210"/>
      <c r="J342" s="135" t="s">
        <v>107</v>
      </c>
      <c r="K342" s="134">
        <v>4</v>
      </c>
      <c r="L342" s="211"/>
      <c r="M342" s="212"/>
      <c r="N342" s="197"/>
      <c r="O342" s="198"/>
      <c r="P342" s="198"/>
      <c r="Q342" s="199"/>
      <c r="R342" s="101"/>
      <c r="T342" s="102"/>
      <c r="U342" s="36"/>
      <c r="V342" s="103"/>
      <c r="W342" s="103"/>
      <c r="X342" s="103"/>
      <c r="Y342" s="103"/>
      <c r="Z342" s="103"/>
      <c r="AA342" s="104"/>
      <c r="AC342" s="15"/>
      <c r="AE342" s="15"/>
      <c r="AF342" s="15"/>
      <c r="AJ342" s="15"/>
      <c r="AP342" s="105"/>
      <c r="AQ342" s="105"/>
      <c r="AR342" s="105"/>
      <c r="AS342" s="105"/>
      <c r="AT342" s="105"/>
      <c r="AU342" s="15"/>
      <c r="AV342" s="106"/>
      <c r="AW342" s="15"/>
      <c r="AX342" s="15"/>
    </row>
    <row r="343" spans="2:50" s="1" customFormat="1" ht="49.5" customHeight="1" x14ac:dyDescent="0.3">
      <c r="B343" s="100"/>
      <c r="C343" s="109">
        <v>301</v>
      </c>
      <c r="D343" s="109" t="s">
        <v>103</v>
      </c>
      <c r="E343" s="110" t="s">
        <v>677</v>
      </c>
      <c r="F343" s="200" t="s">
        <v>272</v>
      </c>
      <c r="G343" s="201"/>
      <c r="H343" s="201"/>
      <c r="I343" s="202"/>
      <c r="J343" s="114" t="s">
        <v>107</v>
      </c>
      <c r="K343" s="120">
        <v>1</v>
      </c>
      <c r="L343" s="203"/>
      <c r="M343" s="204"/>
      <c r="N343" s="205"/>
      <c r="O343" s="206"/>
      <c r="P343" s="206"/>
      <c r="Q343" s="207"/>
      <c r="R343" s="101"/>
      <c r="T343" s="102"/>
      <c r="U343" s="36"/>
      <c r="V343" s="103"/>
      <c r="W343" s="103"/>
      <c r="X343" s="103"/>
      <c r="Y343" s="103"/>
      <c r="Z343" s="103"/>
      <c r="AA343" s="104"/>
      <c r="AC343" s="15"/>
      <c r="AE343" s="15"/>
      <c r="AF343" s="15"/>
      <c r="AJ343" s="15"/>
      <c r="AP343" s="105"/>
      <c r="AQ343" s="105"/>
      <c r="AR343" s="105"/>
      <c r="AS343" s="105"/>
      <c r="AT343" s="105"/>
      <c r="AU343" s="15"/>
      <c r="AV343" s="106"/>
      <c r="AW343" s="15"/>
      <c r="AX343" s="15"/>
    </row>
    <row r="344" spans="2:50" s="1" customFormat="1" ht="37.5" customHeight="1" x14ac:dyDescent="0.3">
      <c r="B344" s="100"/>
      <c r="C344" s="108">
        <v>302</v>
      </c>
      <c r="D344" s="116" t="s">
        <v>108</v>
      </c>
      <c r="E344" s="123" t="s">
        <v>684</v>
      </c>
      <c r="F344" s="208" t="s">
        <v>271</v>
      </c>
      <c r="G344" s="209"/>
      <c r="H344" s="209"/>
      <c r="I344" s="210"/>
      <c r="J344" s="135" t="s">
        <v>107</v>
      </c>
      <c r="K344" s="134">
        <v>1</v>
      </c>
      <c r="L344" s="211"/>
      <c r="M344" s="212"/>
      <c r="N344" s="197"/>
      <c r="O344" s="198"/>
      <c r="P344" s="198"/>
      <c r="Q344" s="199"/>
      <c r="R344" s="101"/>
      <c r="T344" s="102"/>
      <c r="U344" s="36"/>
      <c r="V344" s="103"/>
      <c r="W344" s="103"/>
      <c r="X344" s="103"/>
      <c r="Y344" s="103"/>
      <c r="Z344" s="103"/>
      <c r="AA344" s="104"/>
      <c r="AC344" s="15"/>
      <c r="AE344" s="15"/>
      <c r="AF344" s="15"/>
      <c r="AJ344" s="15"/>
      <c r="AP344" s="105"/>
      <c r="AQ344" s="105"/>
      <c r="AR344" s="105"/>
      <c r="AS344" s="105"/>
      <c r="AT344" s="105"/>
      <c r="AU344" s="15"/>
      <c r="AV344" s="106"/>
      <c r="AW344" s="15"/>
      <c r="AX344" s="15"/>
    </row>
    <row r="345" spans="2:50" s="1" customFormat="1" x14ac:dyDescent="0.3">
      <c r="B345" s="100"/>
      <c r="C345" s="108">
        <v>303</v>
      </c>
      <c r="D345" s="116" t="s">
        <v>108</v>
      </c>
      <c r="E345" s="123" t="s">
        <v>685</v>
      </c>
      <c r="F345" s="208" t="s">
        <v>273</v>
      </c>
      <c r="G345" s="209"/>
      <c r="H345" s="209"/>
      <c r="I345" s="210"/>
      <c r="J345" s="135" t="s">
        <v>107</v>
      </c>
      <c r="K345" s="134">
        <v>2</v>
      </c>
      <c r="L345" s="211"/>
      <c r="M345" s="212"/>
      <c r="N345" s="197"/>
      <c r="O345" s="198"/>
      <c r="P345" s="198"/>
      <c r="Q345" s="199"/>
      <c r="R345" s="101"/>
      <c r="T345" s="102"/>
      <c r="U345" s="36"/>
      <c r="V345" s="103"/>
      <c r="W345" s="103"/>
      <c r="X345" s="103"/>
      <c r="Y345" s="103"/>
      <c r="Z345" s="103"/>
      <c r="AA345" s="104"/>
      <c r="AC345" s="15"/>
      <c r="AE345" s="15"/>
      <c r="AF345" s="15"/>
      <c r="AJ345" s="15"/>
      <c r="AP345" s="105"/>
      <c r="AQ345" s="105"/>
      <c r="AR345" s="105"/>
      <c r="AS345" s="105"/>
      <c r="AT345" s="105"/>
      <c r="AU345" s="15"/>
      <c r="AV345" s="106"/>
      <c r="AW345" s="15"/>
      <c r="AX345" s="15"/>
    </row>
    <row r="346" spans="2:50" s="1" customFormat="1" ht="58.5" customHeight="1" x14ac:dyDescent="0.3">
      <c r="B346" s="100"/>
      <c r="C346" s="109">
        <v>304</v>
      </c>
      <c r="D346" s="109" t="s">
        <v>103</v>
      </c>
      <c r="E346" s="110" t="s">
        <v>686</v>
      </c>
      <c r="F346" s="200" t="s">
        <v>272</v>
      </c>
      <c r="G346" s="201"/>
      <c r="H346" s="201"/>
      <c r="I346" s="202"/>
      <c r="J346" s="114" t="s">
        <v>107</v>
      </c>
      <c r="K346" s="120">
        <v>1</v>
      </c>
      <c r="L346" s="203"/>
      <c r="M346" s="204"/>
      <c r="N346" s="205"/>
      <c r="O346" s="206"/>
      <c r="P346" s="206"/>
      <c r="Q346" s="207"/>
      <c r="R346" s="101"/>
      <c r="T346" s="102"/>
      <c r="U346" s="36"/>
      <c r="V346" s="103"/>
      <c r="W346" s="103"/>
      <c r="X346" s="103"/>
      <c r="Y346" s="103"/>
      <c r="Z346" s="103"/>
      <c r="AA346" s="104"/>
      <c r="AC346" s="15"/>
      <c r="AE346" s="15"/>
      <c r="AF346" s="15"/>
      <c r="AJ346" s="15"/>
      <c r="AP346" s="105"/>
      <c r="AQ346" s="105"/>
      <c r="AR346" s="105"/>
      <c r="AS346" s="105"/>
      <c r="AT346" s="105"/>
      <c r="AU346" s="15"/>
      <c r="AV346" s="106"/>
      <c r="AW346" s="15"/>
      <c r="AX346" s="15"/>
    </row>
    <row r="347" spans="2:50" s="1" customFormat="1" ht="50.25" customHeight="1" x14ac:dyDescent="0.3">
      <c r="B347" s="100"/>
      <c r="C347" s="108">
        <v>305</v>
      </c>
      <c r="D347" s="116" t="s">
        <v>108</v>
      </c>
      <c r="E347" s="123" t="s">
        <v>687</v>
      </c>
      <c r="F347" s="208" t="s">
        <v>274</v>
      </c>
      <c r="G347" s="209"/>
      <c r="H347" s="209"/>
      <c r="I347" s="210"/>
      <c r="J347" s="135" t="s">
        <v>107</v>
      </c>
      <c r="K347" s="134">
        <v>1</v>
      </c>
      <c r="L347" s="211"/>
      <c r="M347" s="212"/>
      <c r="N347" s="197"/>
      <c r="O347" s="198"/>
      <c r="P347" s="198"/>
      <c r="Q347" s="199"/>
      <c r="R347" s="101"/>
      <c r="T347" s="102"/>
      <c r="U347" s="36"/>
      <c r="V347" s="103"/>
      <c r="W347" s="103"/>
      <c r="X347" s="103"/>
      <c r="Y347" s="103"/>
      <c r="Z347" s="103"/>
      <c r="AA347" s="104"/>
      <c r="AC347" s="15"/>
      <c r="AE347" s="15"/>
      <c r="AF347" s="15"/>
      <c r="AJ347" s="15"/>
      <c r="AP347" s="105"/>
      <c r="AQ347" s="105"/>
      <c r="AR347" s="105"/>
      <c r="AS347" s="105"/>
      <c r="AT347" s="105"/>
      <c r="AU347" s="15"/>
      <c r="AV347" s="106"/>
      <c r="AW347" s="15"/>
      <c r="AX347" s="15"/>
    </row>
    <row r="348" spans="2:50" s="1" customFormat="1" ht="37.5" customHeight="1" x14ac:dyDescent="0.3">
      <c r="B348" s="100"/>
      <c r="C348" s="108">
        <v>306</v>
      </c>
      <c r="D348" s="116" t="s">
        <v>108</v>
      </c>
      <c r="E348" s="123" t="s">
        <v>688</v>
      </c>
      <c r="F348" s="208" t="s">
        <v>279</v>
      </c>
      <c r="G348" s="209"/>
      <c r="H348" s="209"/>
      <c r="I348" s="210"/>
      <c r="J348" s="135" t="s">
        <v>107</v>
      </c>
      <c r="K348" s="134">
        <v>2</v>
      </c>
      <c r="L348" s="211"/>
      <c r="M348" s="212"/>
      <c r="N348" s="197"/>
      <c r="O348" s="198"/>
      <c r="P348" s="198"/>
      <c r="Q348" s="199"/>
      <c r="R348" s="101"/>
      <c r="T348" s="102"/>
      <c r="U348" s="36"/>
      <c r="V348" s="103"/>
      <c r="W348" s="103"/>
      <c r="X348" s="103"/>
      <c r="Y348" s="103"/>
      <c r="Z348" s="103"/>
      <c r="AA348" s="104"/>
      <c r="AC348" s="15"/>
      <c r="AE348" s="15"/>
      <c r="AF348" s="15"/>
      <c r="AJ348" s="15"/>
      <c r="AP348" s="105"/>
      <c r="AQ348" s="105"/>
      <c r="AR348" s="105"/>
      <c r="AS348" s="105"/>
      <c r="AT348" s="105"/>
      <c r="AU348" s="15"/>
      <c r="AV348" s="106"/>
      <c r="AW348" s="15"/>
      <c r="AX348" s="15"/>
    </row>
    <row r="349" spans="2:50" s="1" customFormat="1" ht="56.25" customHeight="1" x14ac:dyDescent="0.3">
      <c r="B349" s="100"/>
      <c r="C349" s="109">
        <v>307</v>
      </c>
      <c r="D349" s="109" t="s">
        <v>103</v>
      </c>
      <c r="E349" s="110" t="s">
        <v>689</v>
      </c>
      <c r="F349" s="200" t="s">
        <v>275</v>
      </c>
      <c r="G349" s="201"/>
      <c r="H349" s="201"/>
      <c r="I349" s="202"/>
      <c r="J349" s="114" t="s">
        <v>107</v>
      </c>
      <c r="K349" s="120">
        <v>1</v>
      </c>
      <c r="L349" s="203"/>
      <c r="M349" s="204"/>
      <c r="N349" s="205"/>
      <c r="O349" s="206"/>
      <c r="P349" s="206"/>
      <c r="Q349" s="207"/>
      <c r="R349" s="101"/>
      <c r="T349" s="102"/>
      <c r="U349" s="36"/>
      <c r="V349" s="103"/>
      <c r="W349" s="103"/>
      <c r="X349" s="103"/>
      <c r="Y349" s="103"/>
      <c r="Z349" s="103"/>
      <c r="AA349" s="104"/>
      <c r="AC349" s="15"/>
      <c r="AE349" s="15"/>
      <c r="AF349" s="15"/>
      <c r="AJ349" s="15"/>
      <c r="AP349" s="105"/>
      <c r="AQ349" s="105"/>
      <c r="AR349" s="105"/>
      <c r="AS349" s="105"/>
      <c r="AT349" s="105"/>
      <c r="AU349" s="15"/>
      <c r="AV349" s="106"/>
      <c r="AW349" s="15"/>
      <c r="AX349" s="15"/>
    </row>
    <row r="350" spans="2:50" s="1" customFormat="1" ht="53.25" customHeight="1" x14ac:dyDescent="0.3">
      <c r="B350" s="100"/>
      <c r="C350" s="108">
        <v>308</v>
      </c>
      <c r="D350" s="116" t="s">
        <v>108</v>
      </c>
      <c r="E350" s="123" t="s">
        <v>690</v>
      </c>
      <c r="F350" s="208" t="s">
        <v>276</v>
      </c>
      <c r="G350" s="209"/>
      <c r="H350" s="209"/>
      <c r="I350" s="210"/>
      <c r="J350" s="135" t="s">
        <v>107</v>
      </c>
      <c r="K350" s="134">
        <v>1</v>
      </c>
      <c r="L350" s="211"/>
      <c r="M350" s="212"/>
      <c r="N350" s="197"/>
      <c r="O350" s="198"/>
      <c r="P350" s="198"/>
      <c r="Q350" s="199"/>
      <c r="R350" s="101"/>
      <c r="T350" s="102"/>
      <c r="U350" s="36"/>
      <c r="V350" s="103"/>
      <c r="W350" s="103"/>
      <c r="X350" s="103"/>
      <c r="Y350" s="103"/>
      <c r="Z350" s="103"/>
      <c r="AA350" s="104"/>
      <c r="AC350" s="15"/>
      <c r="AE350" s="15"/>
      <c r="AF350" s="15"/>
      <c r="AJ350" s="15"/>
      <c r="AP350" s="105"/>
      <c r="AQ350" s="105"/>
      <c r="AR350" s="105"/>
      <c r="AS350" s="105"/>
      <c r="AT350" s="105"/>
      <c r="AU350" s="15"/>
      <c r="AV350" s="106"/>
      <c r="AW350" s="15"/>
      <c r="AX350" s="15"/>
    </row>
    <row r="351" spans="2:50" s="1" customFormat="1" ht="57.75" customHeight="1" x14ac:dyDescent="0.3">
      <c r="B351" s="100"/>
      <c r="C351" s="108">
        <v>309</v>
      </c>
      <c r="D351" s="116" t="s">
        <v>108</v>
      </c>
      <c r="E351" s="123" t="s">
        <v>691</v>
      </c>
      <c r="F351" s="208" t="s">
        <v>277</v>
      </c>
      <c r="G351" s="209"/>
      <c r="H351" s="209"/>
      <c r="I351" s="210"/>
      <c r="J351" s="135" t="s">
        <v>107</v>
      </c>
      <c r="K351" s="134">
        <v>1</v>
      </c>
      <c r="L351" s="211"/>
      <c r="M351" s="212"/>
      <c r="N351" s="197"/>
      <c r="O351" s="198"/>
      <c r="P351" s="198"/>
      <c r="Q351" s="199"/>
      <c r="R351" s="101"/>
      <c r="T351" s="102"/>
      <c r="U351" s="36"/>
      <c r="V351" s="103"/>
      <c r="W351" s="103"/>
      <c r="X351" s="103"/>
      <c r="Y351" s="103"/>
      <c r="Z351" s="103"/>
      <c r="AA351" s="104"/>
      <c r="AC351" s="15"/>
      <c r="AE351" s="15"/>
      <c r="AF351" s="15"/>
      <c r="AJ351" s="15"/>
      <c r="AP351" s="105"/>
      <c r="AQ351" s="105"/>
      <c r="AR351" s="105"/>
      <c r="AS351" s="105"/>
      <c r="AT351" s="105"/>
      <c r="AU351" s="15"/>
      <c r="AV351" s="106"/>
      <c r="AW351" s="15"/>
      <c r="AX351" s="15"/>
    </row>
    <row r="352" spans="2:50" s="1" customFormat="1" x14ac:dyDescent="0.3">
      <c r="B352" s="100"/>
      <c r="C352" s="108">
        <v>310</v>
      </c>
      <c r="D352" s="116" t="s">
        <v>108</v>
      </c>
      <c r="E352" s="123" t="s">
        <v>692</v>
      </c>
      <c r="F352" s="208" t="s">
        <v>278</v>
      </c>
      <c r="G352" s="209"/>
      <c r="H352" s="209"/>
      <c r="I352" s="210"/>
      <c r="J352" s="135" t="s">
        <v>107</v>
      </c>
      <c r="K352" s="134">
        <v>2</v>
      </c>
      <c r="L352" s="211"/>
      <c r="M352" s="212"/>
      <c r="N352" s="197"/>
      <c r="O352" s="198"/>
      <c r="P352" s="198"/>
      <c r="Q352" s="199"/>
      <c r="R352" s="101"/>
      <c r="T352" s="102"/>
      <c r="U352" s="36"/>
      <c r="V352" s="103"/>
      <c r="W352" s="103"/>
      <c r="X352" s="103"/>
      <c r="Y352" s="103"/>
      <c r="Z352" s="103"/>
      <c r="AA352" s="104"/>
      <c r="AC352" s="15"/>
      <c r="AE352" s="15"/>
      <c r="AF352" s="15"/>
      <c r="AJ352" s="15"/>
      <c r="AP352" s="105"/>
      <c r="AQ352" s="105"/>
      <c r="AR352" s="105"/>
      <c r="AS352" s="105"/>
      <c r="AT352" s="105"/>
      <c r="AU352" s="15"/>
      <c r="AV352" s="106"/>
      <c r="AW352" s="15"/>
      <c r="AX352" s="15"/>
    </row>
    <row r="353" spans="2:50" s="1" customFormat="1" ht="54" customHeight="1" x14ac:dyDescent="0.3">
      <c r="B353" s="100"/>
      <c r="C353" s="109">
        <v>311</v>
      </c>
      <c r="D353" s="109" t="s">
        <v>103</v>
      </c>
      <c r="E353" s="110" t="s">
        <v>693</v>
      </c>
      <c r="F353" s="200" t="s">
        <v>290</v>
      </c>
      <c r="G353" s="201"/>
      <c r="H353" s="201"/>
      <c r="I353" s="202"/>
      <c r="J353" s="114" t="s">
        <v>107</v>
      </c>
      <c r="K353" s="120">
        <v>18</v>
      </c>
      <c r="L353" s="203"/>
      <c r="M353" s="204"/>
      <c r="N353" s="205"/>
      <c r="O353" s="206"/>
      <c r="P353" s="206"/>
      <c r="Q353" s="207"/>
      <c r="R353" s="101"/>
      <c r="T353" s="102"/>
      <c r="U353" s="36"/>
      <c r="V353" s="103"/>
      <c r="W353" s="103"/>
      <c r="X353" s="103"/>
      <c r="Y353" s="103"/>
      <c r="Z353" s="103"/>
      <c r="AA353" s="104"/>
      <c r="AC353" s="15"/>
      <c r="AE353" s="15"/>
      <c r="AF353" s="15"/>
      <c r="AJ353" s="15"/>
      <c r="AP353" s="105"/>
      <c r="AQ353" s="105"/>
      <c r="AR353" s="105"/>
      <c r="AS353" s="105"/>
      <c r="AT353" s="105"/>
      <c r="AU353" s="15"/>
      <c r="AV353" s="106"/>
      <c r="AW353" s="15"/>
      <c r="AX353" s="15"/>
    </row>
    <row r="354" spans="2:50" s="1" customFormat="1" ht="54" customHeight="1" x14ac:dyDescent="0.3">
      <c r="B354" s="100"/>
      <c r="C354" s="108">
        <v>312</v>
      </c>
      <c r="D354" s="116" t="s">
        <v>108</v>
      </c>
      <c r="E354" s="123" t="s">
        <v>694</v>
      </c>
      <c r="F354" s="208" t="s">
        <v>293</v>
      </c>
      <c r="G354" s="209"/>
      <c r="H354" s="209"/>
      <c r="I354" s="210"/>
      <c r="J354" s="135" t="s">
        <v>107</v>
      </c>
      <c r="K354" s="134">
        <v>6</v>
      </c>
      <c r="L354" s="211"/>
      <c r="M354" s="212"/>
      <c r="N354" s="197"/>
      <c r="O354" s="198"/>
      <c r="P354" s="198"/>
      <c r="Q354" s="199"/>
      <c r="R354" s="101"/>
      <c r="T354" s="102"/>
      <c r="U354" s="36"/>
      <c r="V354" s="103"/>
      <c r="W354" s="103"/>
      <c r="X354" s="103"/>
      <c r="Y354" s="103"/>
      <c r="Z354" s="103"/>
      <c r="AA354" s="104"/>
      <c r="AC354" s="15"/>
      <c r="AE354" s="15"/>
      <c r="AF354" s="15"/>
      <c r="AJ354" s="15"/>
      <c r="AP354" s="105"/>
      <c r="AQ354" s="105"/>
      <c r="AR354" s="105"/>
      <c r="AS354" s="105"/>
      <c r="AT354" s="105"/>
      <c r="AU354" s="15"/>
      <c r="AV354" s="106"/>
      <c r="AW354" s="15"/>
      <c r="AX354" s="15"/>
    </row>
    <row r="355" spans="2:50" s="1" customFormat="1" ht="54" customHeight="1" x14ac:dyDescent="0.3">
      <c r="B355" s="100"/>
      <c r="C355" s="108">
        <v>313</v>
      </c>
      <c r="D355" s="116" t="s">
        <v>108</v>
      </c>
      <c r="E355" s="123" t="s">
        <v>697</v>
      </c>
      <c r="F355" s="208" t="s">
        <v>292</v>
      </c>
      <c r="G355" s="209"/>
      <c r="H355" s="209"/>
      <c r="I355" s="210"/>
      <c r="J355" s="135" t="s">
        <v>107</v>
      </c>
      <c r="K355" s="134">
        <v>7</v>
      </c>
      <c r="L355" s="211"/>
      <c r="M355" s="212"/>
      <c r="N355" s="197"/>
      <c r="O355" s="198"/>
      <c r="P355" s="198"/>
      <c r="Q355" s="199"/>
      <c r="R355" s="101"/>
      <c r="T355" s="102"/>
      <c r="U355" s="36"/>
      <c r="V355" s="103"/>
      <c r="W355" s="103"/>
      <c r="X355" s="103"/>
      <c r="Y355" s="103"/>
      <c r="Z355" s="103"/>
      <c r="AA355" s="104"/>
      <c r="AC355" s="15"/>
      <c r="AE355" s="15"/>
      <c r="AF355" s="15"/>
      <c r="AJ355" s="15"/>
      <c r="AP355" s="105"/>
      <c r="AQ355" s="105"/>
      <c r="AR355" s="105"/>
      <c r="AS355" s="105"/>
      <c r="AT355" s="105"/>
      <c r="AU355" s="15"/>
      <c r="AV355" s="106"/>
      <c r="AW355" s="15"/>
      <c r="AX355" s="15"/>
    </row>
    <row r="356" spans="2:50" s="1" customFormat="1" ht="54" customHeight="1" x14ac:dyDescent="0.3">
      <c r="B356" s="100"/>
      <c r="C356" s="108">
        <v>314</v>
      </c>
      <c r="D356" s="116" t="s">
        <v>108</v>
      </c>
      <c r="E356" s="123" t="s">
        <v>698</v>
      </c>
      <c r="F356" s="208" t="s">
        <v>294</v>
      </c>
      <c r="G356" s="209"/>
      <c r="H356" s="209"/>
      <c r="I356" s="210"/>
      <c r="J356" s="135" t="s">
        <v>107</v>
      </c>
      <c r="K356" s="134">
        <v>2</v>
      </c>
      <c r="L356" s="211"/>
      <c r="M356" s="212"/>
      <c r="N356" s="197"/>
      <c r="O356" s="198"/>
      <c r="P356" s="198"/>
      <c r="Q356" s="199"/>
      <c r="R356" s="101"/>
      <c r="T356" s="102"/>
      <c r="U356" s="36"/>
      <c r="V356" s="103"/>
      <c r="W356" s="103"/>
      <c r="X356" s="103"/>
      <c r="Y356" s="103"/>
      <c r="Z356" s="103"/>
      <c r="AA356" s="104"/>
      <c r="AC356" s="15"/>
      <c r="AE356" s="15"/>
      <c r="AF356" s="15"/>
      <c r="AJ356" s="15"/>
      <c r="AP356" s="105"/>
      <c r="AQ356" s="105"/>
      <c r="AR356" s="105"/>
      <c r="AS356" s="105"/>
      <c r="AT356" s="105"/>
      <c r="AU356" s="15"/>
      <c r="AV356" s="106"/>
      <c r="AW356" s="15"/>
      <c r="AX356" s="15"/>
    </row>
    <row r="357" spans="2:50" s="1" customFormat="1" ht="54" customHeight="1" x14ac:dyDescent="0.3">
      <c r="B357" s="100"/>
      <c r="C357" s="108">
        <v>315</v>
      </c>
      <c r="D357" s="116" t="s">
        <v>108</v>
      </c>
      <c r="E357" s="123" t="s">
        <v>699</v>
      </c>
      <c r="F357" s="208" t="s">
        <v>295</v>
      </c>
      <c r="G357" s="209"/>
      <c r="H357" s="209"/>
      <c r="I357" s="210"/>
      <c r="J357" s="135" t="s">
        <v>107</v>
      </c>
      <c r="K357" s="134">
        <v>1</v>
      </c>
      <c r="L357" s="211"/>
      <c r="M357" s="212"/>
      <c r="N357" s="197"/>
      <c r="O357" s="198"/>
      <c r="P357" s="198"/>
      <c r="Q357" s="199"/>
      <c r="R357" s="101"/>
      <c r="T357" s="102"/>
      <c r="U357" s="36"/>
      <c r="V357" s="103"/>
      <c r="W357" s="103"/>
      <c r="X357" s="103"/>
      <c r="Y357" s="103"/>
      <c r="Z357" s="103"/>
      <c r="AA357" s="104"/>
      <c r="AC357" s="15"/>
      <c r="AE357" s="15"/>
      <c r="AF357" s="15"/>
      <c r="AJ357" s="15"/>
      <c r="AP357" s="105"/>
      <c r="AQ357" s="105"/>
      <c r="AR357" s="105"/>
      <c r="AS357" s="105"/>
      <c r="AT357" s="105"/>
      <c r="AU357" s="15"/>
      <c r="AV357" s="106"/>
      <c r="AW357" s="15"/>
      <c r="AX357" s="15"/>
    </row>
    <row r="358" spans="2:50" s="1" customFormat="1" ht="54" customHeight="1" x14ac:dyDescent="0.3">
      <c r="B358" s="100"/>
      <c r="C358" s="108">
        <v>316</v>
      </c>
      <c r="D358" s="116" t="s">
        <v>108</v>
      </c>
      <c r="E358" s="123" t="s">
        <v>700</v>
      </c>
      <c r="F358" s="208" t="s">
        <v>296</v>
      </c>
      <c r="G358" s="209"/>
      <c r="H358" s="209"/>
      <c r="I358" s="210"/>
      <c r="J358" s="135" t="s">
        <v>107</v>
      </c>
      <c r="K358" s="134">
        <v>2</v>
      </c>
      <c r="L358" s="211"/>
      <c r="M358" s="212"/>
      <c r="N358" s="197"/>
      <c r="O358" s="198"/>
      <c r="P358" s="198"/>
      <c r="Q358" s="199"/>
      <c r="R358" s="101"/>
      <c r="T358" s="102"/>
      <c r="U358" s="36"/>
      <c r="V358" s="103"/>
      <c r="W358" s="103"/>
      <c r="X358" s="103"/>
      <c r="Y358" s="103"/>
      <c r="Z358" s="103"/>
      <c r="AA358" s="104"/>
      <c r="AC358" s="15"/>
      <c r="AE358" s="15"/>
      <c r="AF358" s="15"/>
      <c r="AJ358" s="15"/>
      <c r="AP358" s="105"/>
      <c r="AQ358" s="105"/>
      <c r="AR358" s="105"/>
      <c r="AS358" s="105"/>
      <c r="AT358" s="105"/>
      <c r="AU358" s="15"/>
      <c r="AV358" s="106"/>
      <c r="AW358" s="15"/>
      <c r="AX358" s="15"/>
    </row>
    <row r="359" spans="2:50" s="1" customFormat="1" ht="54" customHeight="1" x14ac:dyDescent="0.3">
      <c r="B359" s="100"/>
      <c r="C359" s="109">
        <v>317</v>
      </c>
      <c r="D359" s="109" t="s">
        <v>103</v>
      </c>
      <c r="E359" s="110" t="s">
        <v>701</v>
      </c>
      <c r="F359" s="200" t="s">
        <v>291</v>
      </c>
      <c r="G359" s="201"/>
      <c r="H359" s="201"/>
      <c r="I359" s="202"/>
      <c r="J359" s="114" t="s">
        <v>107</v>
      </c>
      <c r="K359" s="120">
        <v>32</v>
      </c>
      <c r="L359" s="203"/>
      <c r="M359" s="204"/>
      <c r="N359" s="205"/>
      <c r="O359" s="206"/>
      <c r="P359" s="206"/>
      <c r="Q359" s="207"/>
      <c r="R359" s="101"/>
      <c r="T359" s="102"/>
      <c r="U359" s="36"/>
      <c r="V359" s="103"/>
      <c r="W359" s="103"/>
      <c r="X359" s="103"/>
      <c r="Y359" s="103"/>
      <c r="Z359" s="103"/>
      <c r="AA359" s="104"/>
      <c r="AC359" s="15"/>
      <c r="AE359" s="15"/>
      <c r="AF359" s="15"/>
      <c r="AJ359" s="15"/>
      <c r="AP359" s="105"/>
      <c r="AQ359" s="105"/>
      <c r="AR359" s="105"/>
      <c r="AS359" s="105"/>
      <c r="AT359" s="105"/>
      <c r="AU359" s="15"/>
      <c r="AV359" s="106"/>
      <c r="AW359" s="15"/>
      <c r="AX359" s="15"/>
    </row>
    <row r="360" spans="2:50" s="1" customFormat="1" ht="54" customHeight="1" x14ac:dyDescent="0.3">
      <c r="B360" s="100"/>
      <c r="C360" s="108">
        <v>318</v>
      </c>
      <c r="D360" s="116" t="s">
        <v>108</v>
      </c>
      <c r="E360" s="123" t="s">
        <v>702</v>
      </c>
      <c r="F360" s="208" t="s">
        <v>297</v>
      </c>
      <c r="G360" s="209"/>
      <c r="H360" s="209"/>
      <c r="I360" s="210"/>
      <c r="J360" s="135" t="s">
        <v>107</v>
      </c>
      <c r="K360" s="134">
        <v>2</v>
      </c>
      <c r="L360" s="211"/>
      <c r="M360" s="212"/>
      <c r="N360" s="197"/>
      <c r="O360" s="198"/>
      <c r="P360" s="198"/>
      <c r="Q360" s="199"/>
      <c r="R360" s="101"/>
      <c r="T360" s="102"/>
      <c r="U360" s="36"/>
      <c r="V360" s="103"/>
      <c r="W360" s="103"/>
      <c r="X360" s="103"/>
      <c r="Y360" s="103"/>
      <c r="Z360" s="103"/>
      <c r="AA360" s="104"/>
      <c r="AC360" s="15"/>
      <c r="AE360" s="15"/>
      <c r="AF360" s="15"/>
      <c r="AJ360" s="15"/>
      <c r="AP360" s="105"/>
      <c r="AQ360" s="105"/>
      <c r="AR360" s="105"/>
      <c r="AS360" s="105"/>
      <c r="AT360" s="105"/>
      <c r="AU360" s="15"/>
      <c r="AV360" s="106"/>
      <c r="AW360" s="15"/>
      <c r="AX360" s="15"/>
    </row>
    <row r="361" spans="2:50" s="1" customFormat="1" ht="54" customHeight="1" x14ac:dyDescent="0.3">
      <c r="B361" s="100"/>
      <c r="C361" s="108">
        <v>319</v>
      </c>
      <c r="D361" s="116" t="s">
        <v>108</v>
      </c>
      <c r="E361" s="123" t="s">
        <v>703</v>
      </c>
      <c r="F361" s="208" t="s">
        <v>298</v>
      </c>
      <c r="G361" s="209"/>
      <c r="H361" s="209"/>
      <c r="I361" s="210"/>
      <c r="J361" s="135" t="s">
        <v>107</v>
      </c>
      <c r="K361" s="134">
        <v>2</v>
      </c>
      <c r="L361" s="211"/>
      <c r="M361" s="212"/>
      <c r="N361" s="197"/>
      <c r="O361" s="198"/>
      <c r="P361" s="198"/>
      <c r="Q361" s="199"/>
      <c r="R361" s="101"/>
      <c r="T361" s="102"/>
      <c r="U361" s="36"/>
      <c r="V361" s="103"/>
      <c r="W361" s="103"/>
      <c r="X361" s="103"/>
      <c r="Y361" s="103"/>
      <c r="Z361" s="103"/>
      <c r="AA361" s="104"/>
      <c r="AC361" s="15"/>
      <c r="AE361" s="15"/>
      <c r="AF361" s="15"/>
      <c r="AJ361" s="15"/>
      <c r="AP361" s="105"/>
      <c r="AQ361" s="105"/>
      <c r="AR361" s="105"/>
      <c r="AS361" s="105"/>
      <c r="AT361" s="105"/>
      <c r="AU361" s="15"/>
      <c r="AV361" s="106"/>
      <c r="AW361" s="15"/>
      <c r="AX361" s="15"/>
    </row>
    <row r="362" spans="2:50" s="1" customFormat="1" ht="54" customHeight="1" x14ac:dyDescent="0.3">
      <c r="B362" s="100"/>
      <c r="C362" s="108">
        <v>320</v>
      </c>
      <c r="D362" s="116" t="s">
        <v>108</v>
      </c>
      <c r="E362" s="123" t="s">
        <v>704</v>
      </c>
      <c r="F362" s="208" t="s">
        <v>299</v>
      </c>
      <c r="G362" s="209"/>
      <c r="H362" s="209"/>
      <c r="I362" s="210"/>
      <c r="J362" s="135" t="s">
        <v>107</v>
      </c>
      <c r="K362" s="134">
        <v>10</v>
      </c>
      <c r="L362" s="211"/>
      <c r="M362" s="212"/>
      <c r="N362" s="197"/>
      <c r="O362" s="198"/>
      <c r="P362" s="198"/>
      <c r="Q362" s="199"/>
      <c r="R362" s="101"/>
      <c r="T362" s="102"/>
      <c r="U362" s="36"/>
      <c r="V362" s="103"/>
      <c r="W362" s="103"/>
      <c r="X362" s="103"/>
      <c r="Y362" s="103"/>
      <c r="Z362" s="103"/>
      <c r="AA362" s="104"/>
      <c r="AC362" s="15"/>
      <c r="AE362" s="15"/>
      <c r="AF362" s="15"/>
      <c r="AJ362" s="15"/>
      <c r="AP362" s="105"/>
      <c r="AQ362" s="105"/>
      <c r="AR362" s="105"/>
      <c r="AS362" s="105"/>
      <c r="AT362" s="105"/>
      <c r="AU362" s="15"/>
      <c r="AV362" s="106"/>
      <c r="AW362" s="15"/>
      <c r="AX362" s="15"/>
    </row>
    <row r="363" spans="2:50" s="1" customFormat="1" ht="54" customHeight="1" x14ac:dyDescent="0.3">
      <c r="B363" s="100"/>
      <c r="C363" s="108">
        <v>321</v>
      </c>
      <c r="D363" s="116" t="s">
        <v>108</v>
      </c>
      <c r="E363" s="123" t="s">
        <v>705</v>
      </c>
      <c r="F363" s="208" t="s">
        <v>300</v>
      </c>
      <c r="G363" s="209"/>
      <c r="H363" s="209"/>
      <c r="I363" s="210"/>
      <c r="J363" s="135" t="s">
        <v>107</v>
      </c>
      <c r="K363" s="134">
        <v>12</v>
      </c>
      <c r="L363" s="211"/>
      <c r="M363" s="212"/>
      <c r="N363" s="197"/>
      <c r="O363" s="198"/>
      <c r="P363" s="198"/>
      <c r="Q363" s="199"/>
      <c r="R363" s="101"/>
      <c r="T363" s="102"/>
      <c r="U363" s="36"/>
      <c r="V363" s="103"/>
      <c r="W363" s="103"/>
      <c r="X363" s="103"/>
      <c r="Y363" s="103"/>
      <c r="Z363" s="103"/>
      <c r="AA363" s="104"/>
      <c r="AC363" s="15"/>
      <c r="AE363" s="15"/>
      <c r="AF363" s="15"/>
      <c r="AJ363" s="15"/>
      <c r="AP363" s="105"/>
      <c r="AQ363" s="105"/>
      <c r="AR363" s="105"/>
      <c r="AS363" s="105"/>
      <c r="AT363" s="105"/>
      <c r="AU363" s="15"/>
      <c r="AV363" s="106"/>
      <c r="AW363" s="15"/>
      <c r="AX363" s="15"/>
    </row>
    <row r="364" spans="2:50" s="1" customFormat="1" ht="54" customHeight="1" x14ac:dyDescent="0.3">
      <c r="B364" s="100"/>
      <c r="C364" s="108">
        <v>322</v>
      </c>
      <c r="D364" s="116" t="s">
        <v>108</v>
      </c>
      <c r="E364" s="123" t="s">
        <v>706</v>
      </c>
      <c r="F364" s="208" t="s">
        <v>301</v>
      </c>
      <c r="G364" s="209"/>
      <c r="H364" s="209"/>
      <c r="I364" s="210"/>
      <c r="J364" s="135" t="s">
        <v>107</v>
      </c>
      <c r="K364" s="134">
        <v>6</v>
      </c>
      <c r="L364" s="211"/>
      <c r="M364" s="212"/>
      <c r="N364" s="197"/>
      <c r="O364" s="198"/>
      <c r="P364" s="198"/>
      <c r="Q364" s="199"/>
      <c r="R364" s="101"/>
      <c r="T364" s="102"/>
      <c r="U364" s="36"/>
      <c r="V364" s="103"/>
      <c r="W364" s="103"/>
      <c r="X364" s="103"/>
      <c r="Y364" s="103"/>
      <c r="Z364" s="103"/>
      <c r="AA364" s="104"/>
      <c r="AC364" s="15"/>
      <c r="AE364" s="15"/>
      <c r="AF364" s="15"/>
      <c r="AJ364" s="15"/>
      <c r="AP364" s="105"/>
      <c r="AQ364" s="105"/>
      <c r="AR364" s="105"/>
      <c r="AS364" s="105"/>
      <c r="AT364" s="105"/>
      <c r="AU364" s="15"/>
      <c r="AV364" s="106"/>
      <c r="AW364" s="15"/>
      <c r="AX364" s="15"/>
    </row>
    <row r="365" spans="2:50" s="1" customFormat="1" ht="55.5" customHeight="1" x14ac:dyDescent="0.3">
      <c r="B365" s="100"/>
      <c r="C365" s="109">
        <v>323</v>
      </c>
      <c r="D365" s="109" t="s">
        <v>103</v>
      </c>
      <c r="E365" s="110" t="s">
        <v>707</v>
      </c>
      <c r="F365" s="200" t="s">
        <v>303</v>
      </c>
      <c r="G365" s="201"/>
      <c r="H365" s="201"/>
      <c r="I365" s="202"/>
      <c r="J365" s="114" t="s">
        <v>107</v>
      </c>
      <c r="K365" s="120">
        <v>1</v>
      </c>
      <c r="L365" s="203"/>
      <c r="M365" s="204"/>
      <c r="N365" s="205"/>
      <c r="O365" s="206"/>
      <c r="P365" s="206"/>
      <c r="Q365" s="207"/>
      <c r="R365" s="101"/>
      <c r="T365" s="102"/>
      <c r="U365" s="36"/>
      <c r="V365" s="103"/>
      <c r="W365" s="103"/>
      <c r="X365" s="103"/>
      <c r="Y365" s="103"/>
      <c r="Z365" s="103"/>
      <c r="AA365" s="104"/>
      <c r="AC365" s="15"/>
      <c r="AE365" s="15"/>
      <c r="AF365" s="15"/>
      <c r="AJ365" s="15"/>
      <c r="AP365" s="105"/>
      <c r="AQ365" s="105"/>
      <c r="AR365" s="105"/>
      <c r="AS365" s="105"/>
      <c r="AT365" s="105"/>
      <c r="AU365" s="15"/>
      <c r="AV365" s="106"/>
      <c r="AW365" s="15"/>
      <c r="AX365" s="15"/>
    </row>
    <row r="366" spans="2:50" s="1" customFormat="1" ht="84" customHeight="1" x14ac:dyDescent="0.3">
      <c r="B366" s="100"/>
      <c r="C366" s="108">
        <v>324</v>
      </c>
      <c r="D366" s="116" t="s">
        <v>108</v>
      </c>
      <c r="E366" s="123" t="s">
        <v>708</v>
      </c>
      <c r="F366" s="208" t="s">
        <v>302</v>
      </c>
      <c r="G366" s="209"/>
      <c r="H366" s="209"/>
      <c r="I366" s="210"/>
      <c r="J366" s="135" t="s">
        <v>107</v>
      </c>
      <c r="K366" s="134">
        <v>1</v>
      </c>
      <c r="L366" s="211"/>
      <c r="M366" s="212"/>
      <c r="N366" s="197"/>
      <c r="O366" s="198"/>
      <c r="P366" s="198"/>
      <c r="Q366" s="199"/>
      <c r="R366" s="101"/>
      <c r="T366" s="102"/>
      <c r="U366" s="36"/>
      <c r="V366" s="103"/>
      <c r="W366" s="103"/>
      <c r="X366" s="103"/>
      <c r="Y366" s="103"/>
      <c r="Z366" s="103"/>
      <c r="AA366" s="104"/>
      <c r="AC366" s="15"/>
      <c r="AE366" s="15"/>
      <c r="AF366" s="15"/>
      <c r="AJ366" s="15"/>
      <c r="AP366" s="105"/>
      <c r="AQ366" s="105"/>
      <c r="AR366" s="105"/>
      <c r="AS366" s="105"/>
      <c r="AT366" s="105"/>
      <c r="AU366" s="15"/>
      <c r="AV366" s="106"/>
      <c r="AW366" s="15"/>
      <c r="AX366" s="15"/>
    </row>
    <row r="367" spans="2:50" s="1" customFormat="1" ht="60" customHeight="1" x14ac:dyDescent="0.3">
      <c r="B367" s="100"/>
      <c r="C367" s="109">
        <v>325</v>
      </c>
      <c r="D367" s="109" t="s">
        <v>103</v>
      </c>
      <c r="E367" s="110" t="s">
        <v>709</v>
      </c>
      <c r="F367" s="200" t="s">
        <v>305</v>
      </c>
      <c r="G367" s="201"/>
      <c r="H367" s="201"/>
      <c r="I367" s="202"/>
      <c r="J367" s="114" t="s">
        <v>107</v>
      </c>
      <c r="K367" s="120">
        <v>4</v>
      </c>
      <c r="L367" s="203"/>
      <c r="M367" s="204"/>
      <c r="N367" s="205"/>
      <c r="O367" s="206"/>
      <c r="P367" s="206"/>
      <c r="Q367" s="207"/>
      <c r="R367" s="101"/>
      <c r="T367" s="102"/>
      <c r="U367" s="36"/>
      <c r="V367" s="103"/>
      <c r="W367" s="103"/>
      <c r="X367" s="103"/>
      <c r="Y367" s="103"/>
      <c r="Z367" s="103"/>
      <c r="AA367" s="104"/>
      <c r="AC367" s="15"/>
      <c r="AE367" s="15"/>
      <c r="AF367" s="15"/>
      <c r="AJ367" s="15"/>
      <c r="AP367" s="105"/>
      <c r="AQ367" s="105"/>
      <c r="AR367" s="105"/>
      <c r="AS367" s="105"/>
      <c r="AT367" s="105"/>
      <c r="AU367" s="15"/>
      <c r="AV367" s="106"/>
      <c r="AW367" s="15"/>
      <c r="AX367" s="15"/>
    </row>
    <row r="368" spans="2:50" s="1" customFormat="1" ht="60" customHeight="1" x14ac:dyDescent="0.3">
      <c r="B368" s="100"/>
      <c r="C368" s="108">
        <v>326</v>
      </c>
      <c r="D368" s="116" t="s">
        <v>108</v>
      </c>
      <c r="E368" s="123" t="s">
        <v>710</v>
      </c>
      <c r="F368" s="208" t="s">
        <v>304</v>
      </c>
      <c r="G368" s="209"/>
      <c r="H368" s="209"/>
      <c r="I368" s="210"/>
      <c r="J368" s="135" t="s">
        <v>107</v>
      </c>
      <c r="K368" s="134">
        <v>4</v>
      </c>
      <c r="L368" s="211"/>
      <c r="M368" s="212"/>
      <c r="N368" s="197"/>
      <c r="O368" s="198"/>
      <c r="P368" s="198"/>
      <c r="Q368" s="199"/>
      <c r="R368" s="101"/>
      <c r="T368" s="102"/>
      <c r="U368" s="36"/>
      <c r="V368" s="103"/>
      <c r="W368" s="103"/>
      <c r="X368" s="103"/>
      <c r="Y368" s="103"/>
      <c r="Z368" s="103"/>
      <c r="AA368" s="104"/>
      <c r="AC368" s="15"/>
      <c r="AE368" s="15"/>
      <c r="AF368" s="15"/>
      <c r="AJ368" s="15"/>
      <c r="AP368" s="105"/>
      <c r="AQ368" s="105"/>
      <c r="AR368" s="105"/>
      <c r="AS368" s="105"/>
      <c r="AT368" s="105"/>
      <c r="AU368" s="15"/>
      <c r="AV368" s="106"/>
      <c r="AW368" s="15"/>
      <c r="AX368" s="15"/>
    </row>
    <row r="369" spans="2:50" s="1" customFormat="1" ht="60" customHeight="1" x14ac:dyDescent="0.3">
      <c r="B369" s="100"/>
      <c r="C369" s="109">
        <v>327</v>
      </c>
      <c r="D369" s="109" t="s">
        <v>103</v>
      </c>
      <c r="E369" s="110" t="s">
        <v>711</v>
      </c>
      <c r="F369" s="200" t="s">
        <v>306</v>
      </c>
      <c r="G369" s="201"/>
      <c r="H369" s="201"/>
      <c r="I369" s="202"/>
      <c r="J369" s="114" t="s">
        <v>107</v>
      </c>
      <c r="K369" s="120">
        <v>8</v>
      </c>
      <c r="L369" s="203"/>
      <c r="M369" s="204"/>
      <c r="N369" s="205"/>
      <c r="O369" s="206"/>
      <c r="P369" s="206"/>
      <c r="Q369" s="207"/>
      <c r="R369" s="101"/>
      <c r="T369" s="102"/>
      <c r="U369" s="36"/>
      <c r="V369" s="103"/>
      <c r="W369" s="103"/>
      <c r="X369" s="103"/>
      <c r="Y369" s="103"/>
      <c r="Z369" s="103"/>
      <c r="AA369" s="104"/>
      <c r="AC369" s="15"/>
      <c r="AE369" s="15"/>
      <c r="AF369" s="15"/>
      <c r="AJ369" s="15"/>
      <c r="AP369" s="105"/>
      <c r="AQ369" s="105"/>
      <c r="AR369" s="105"/>
      <c r="AS369" s="105"/>
      <c r="AT369" s="105"/>
      <c r="AU369" s="15"/>
      <c r="AV369" s="106"/>
      <c r="AW369" s="15"/>
      <c r="AX369" s="15"/>
    </row>
    <row r="370" spans="2:50" s="1" customFormat="1" ht="60" customHeight="1" x14ac:dyDescent="0.3">
      <c r="B370" s="100"/>
      <c r="C370" s="108">
        <v>328</v>
      </c>
      <c r="D370" s="116" t="s">
        <v>108</v>
      </c>
      <c r="E370" s="123" t="s">
        <v>712</v>
      </c>
      <c r="F370" s="208" t="s">
        <v>307</v>
      </c>
      <c r="G370" s="209"/>
      <c r="H370" s="209"/>
      <c r="I370" s="210"/>
      <c r="J370" s="135" t="s">
        <v>107</v>
      </c>
      <c r="K370" s="134">
        <v>7</v>
      </c>
      <c r="L370" s="211"/>
      <c r="M370" s="212"/>
      <c r="N370" s="197"/>
      <c r="O370" s="198"/>
      <c r="P370" s="198"/>
      <c r="Q370" s="199"/>
      <c r="R370" s="101"/>
      <c r="T370" s="102"/>
      <c r="U370" s="36"/>
      <c r="V370" s="103"/>
      <c r="W370" s="103"/>
      <c r="X370" s="103"/>
      <c r="Y370" s="103"/>
      <c r="Z370" s="103"/>
      <c r="AA370" s="104"/>
      <c r="AC370" s="15"/>
      <c r="AE370" s="15"/>
      <c r="AF370" s="15"/>
      <c r="AJ370" s="15"/>
      <c r="AP370" s="105"/>
      <c r="AQ370" s="105"/>
      <c r="AR370" s="105"/>
      <c r="AS370" s="105"/>
      <c r="AT370" s="105"/>
      <c r="AU370" s="15"/>
      <c r="AV370" s="106"/>
      <c r="AW370" s="15"/>
      <c r="AX370" s="15"/>
    </row>
    <row r="371" spans="2:50" s="1" customFormat="1" ht="60" customHeight="1" x14ac:dyDescent="0.3">
      <c r="B371" s="100"/>
      <c r="C371" s="108">
        <v>329</v>
      </c>
      <c r="D371" s="116" t="s">
        <v>108</v>
      </c>
      <c r="E371" s="123" t="s">
        <v>713</v>
      </c>
      <c r="F371" s="208" t="s">
        <v>308</v>
      </c>
      <c r="G371" s="209"/>
      <c r="H371" s="209"/>
      <c r="I371" s="210"/>
      <c r="J371" s="135" t="s">
        <v>107</v>
      </c>
      <c r="K371" s="134">
        <v>1</v>
      </c>
      <c r="L371" s="211"/>
      <c r="M371" s="212"/>
      <c r="N371" s="197"/>
      <c r="O371" s="198"/>
      <c r="P371" s="198"/>
      <c r="Q371" s="199"/>
      <c r="R371" s="101"/>
      <c r="T371" s="102"/>
      <c r="U371" s="36"/>
      <c r="V371" s="103"/>
      <c r="W371" s="103"/>
      <c r="X371" s="103"/>
      <c r="Y371" s="103"/>
      <c r="Z371" s="103"/>
      <c r="AA371" s="104"/>
      <c r="AC371" s="15"/>
      <c r="AE371" s="15"/>
      <c r="AF371" s="15"/>
      <c r="AJ371" s="15"/>
      <c r="AP371" s="105"/>
      <c r="AQ371" s="105"/>
      <c r="AR371" s="105"/>
      <c r="AS371" s="105"/>
      <c r="AT371" s="105"/>
      <c r="AU371" s="15"/>
      <c r="AV371" s="106"/>
      <c r="AW371" s="15"/>
      <c r="AX371" s="15"/>
    </row>
    <row r="372" spans="2:50" s="1" customFormat="1" ht="42.75" customHeight="1" x14ac:dyDescent="0.3">
      <c r="B372" s="100"/>
      <c r="C372" s="108">
        <v>330</v>
      </c>
      <c r="D372" s="116" t="s">
        <v>108</v>
      </c>
      <c r="E372" s="123" t="s">
        <v>714</v>
      </c>
      <c r="F372" s="208" t="s">
        <v>150</v>
      </c>
      <c r="G372" s="209"/>
      <c r="H372" s="209"/>
      <c r="I372" s="210"/>
      <c r="J372" s="135" t="s">
        <v>130</v>
      </c>
      <c r="K372" s="134">
        <v>0.5</v>
      </c>
      <c r="L372" s="211"/>
      <c r="M372" s="212"/>
      <c r="N372" s="197"/>
      <c r="O372" s="198"/>
      <c r="P372" s="198"/>
      <c r="Q372" s="199"/>
      <c r="R372" s="101"/>
      <c r="T372" s="102"/>
      <c r="U372" s="36"/>
      <c r="V372" s="103"/>
      <c r="W372" s="103"/>
      <c r="X372" s="103"/>
      <c r="Y372" s="103"/>
      <c r="Z372" s="103"/>
      <c r="AA372" s="104"/>
      <c r="AC372" s="15"/>
      <c r="AE372" s="15"/>
      <c r="AF372" s="15"/>
      <c r="AJ372" s="15"/>
      <c r="AP372" s="105"/>
      <c r="AQ372" s="105"/>
      <c r="AR372" s="105"/>
      <c r="AS372" s="105"/>
      <c r="AT372" s="105"/>
      <c r="AU372" s="15"/>
      <c r="AV372" s="106"/>
      <c r="AW372" s="15"/>
      <c r="AX372" s="15"/>
    </row>
    <row r="373" spans="2:50" s="1" customFormat="1" x14ac:dyDescent="0.3">
      <c r="B373" s="100"/>
      <c r="C373" s="108"/>
      <c r="D373" s="116"/>
      <c r="E373" s="123"/>
      <c r="F373" s="247"/>
      <c r="G373" s="248"/>
      <c r="H373" s="248"/>
      <c r="I373" s="249"/>
      <c r="J373" s="135"/>
      <c r="K373" s="134"/>
      <c r="L373" s="211"/>
      <c r="M373" s="212"/>
      <c r="N373" s="197"/>
      <c r="O373" s="198"/>
      <c r="P373" s="198"/>
      <c r="Q373" s="199"/>
      <c r="R373" s="101"/>
      <c r="T373" s="102"/>
      <c r="U373" s="36"/>
      <c r="V373" s="103"/>
      <c r="W373" s="103"/>
      <c r="X373" s="103"/>
      <c r="Y373" s="103"/>
      <c r="Z373" s="103"/>
      <c r="AA373" s="104"/>
      <c r="AC373" s="15"/>
      <c r="AE373" s="15"/>
      <c r="AF373" s="15"/>
      <c r="AJ373" s="15"/>
      <c r="AP373" s="105"/>
      <c r="AQ373" s="105"/>
      <c r="AR373" s="105"/>
      <c r="AS373" s="105"/>
      <c r="AT373" s="105"/>
      <c r="AU373" s="15"/>
      <c r="AV373" s="106"/>
      <c r="AW373" s="15"/>
      <c r="AX373" s="15"/>
    </row>
    <row r="374" spans="2:50" s="1" customFormat="1" ht="27" customHeight="1" x14ac:dyDescent="0.35">
      <c r="B374" s="100"/>
      <c r="C374" s="217" t="s">
        <v>182</v>
      </c>
      <c r="D374" s="217"/>
      <c r="E374" s="217"/>
      <c r="F374" s="217"/>
      <c r="G374" s="217"/>
      <c r="H374" s="217"/>
      <c r="I374" s="217"/>
      <c r="J374" s="217"/>
      <c r="K374" s="217"/>
      <c r="L374" s="217"/>
      <c r="M374" s="217"/>
      <c r="N374" s="218"/>
      <c r="O374" s="218"/>
      <c r="P374" s="218"/>
      <c r="Q374" s="218"/>
      <c r="R374" s="101"/>
      <c r="T374" s="102"/>
      <c r="U374" s="36"/>
      <c r="V374" s="103"/>
      <c r="W374" s="103"/>
      <c r="X374" s="103"/>
      <c r="Y374" s="103"/>
      <c r="Z374" s="103"/>
      <c r="AA374" s="104"/>
      <c r="AC374" s="15"/>
      <c r="AE374" s="15"/>
      <c r="AF374" s="15"/>
      <c r="AJ374" s="15"/>
      <c r="AP374" s="105"/>
      <c r="AQ374" s="105"/>
      <c r="AR374" s="105"/>
      <c r="AS374" s="105"/>
      <c r="AT374" s="105"/>
      <c r="AU374" s="15"/>
      <c r="AV374" s="106"/>
      <c r="AW374" s="15"/>
      <c r="AX374" s="15"/>
    </row>
    <row r="375" spans="2:50" s="1" customFormat="1" ht="45" customHeight="1" x14ac:dyDescent="0.3">
      <c r="B375" s="100"/>
      <c r="C375" s="109">
        <v>331</v>
      </c>
      <c r="D375" s="109" t="s">
        <v>103</v>
      </c>
      <c r="E375" s="110" t="s">
        <v>715</v>
      </c>
      <c r="F375" s="200" t="s">
        <v>656</v>
      </c>
      <c r="G375" s="201"/>
      <c r="H375" s="201"/>
      <c r="I375" s="202"/>
      <c r="J375" s="114" t="s">
        <v>107</v>
      </c>
      <c r="K375" s="120">
        <v>1</v>
      </c>
      <c r="L375" s="203"/>
      <c r="M375" s="204"/>
      <c r="N375" s="205"/>
      <c r="O375" s="206"/>
      <c r="P375" s="206"/>
      <c r="Q375" s="207"/>
      <c r="R375" s="101"/>
      <c r="T375" s="102"/>
      <c r="U375" s="36"/>
      <c r="V375" s="103"/>
      <c r="W375" s="103"/>
      <c r="X375" s="103"/>
      <c r="Y375" s="103"/>
      <c r="Z375" s="103"/>
      <c r="AA375" s="104"/>
      <c r="AC375" s="15"/>
      <c r="AE375" s="15"/>
      <c r="AF375" s="15"/>
      <c r="AJ375" s="15"/>
      <c r="AP375" s="105"/>
      <c r="AQ375" s="105"/>
      <c r="AR375" s="105"/>
      <c r="AS375" s="105"/>
      <c r="AT375" s="105"/>
      <c r="AU375" s="15"/>
      <c r="AV375" s="106"/>
      <c r="AW375" s="15"/>
      <c r="AX375" s="15"/>
    </row>
    <row r="376" spans="2:50" s="1" customFormat="1" x14ac:dyDescent="0.3">
      <c r="B376" s="100"/>
      <c r="C376" s="108">
        <v>332</v>
      </c>
      <c r="D376" s="116" t="s">
        <v>108</v>
      </c>
      <c r="E376" s="123" t="s">
        <v>716</v>
      </c>
      <c r="F376" s="208" t="s">
        <v>262</v>
      </c>
      <c r="G376" s="209"/>
      <c r="H376" s="209"/>
      <c r="I376" s="210"/>
      <c r="J376" s="117" t="s">
        <v>107</v>
      </c>
      <c r="K376" s="113">
        <v>1</v>
      </c>
      <c r="L376" s="211"/>
      <c r="M376" s="212"/>
      <c r="N376" s="197"/>
      <c r="O376" s="198"/>
      <c r="P376" s="198"/>
      <c r="Q376" s="199"/>
      <c r="R376" s="101"/>
      <c r="T376" s="102"/>
      <c r="U376" s="36"/>
      <c r="V376" s="103"/>
      <c r="W376" s="103"/>
      <c r="X376" s="103"/>
      <c r="Y376" s="103"/>
      <c r="Z376" s="103"/>
      <c r="AA376" s="104"/>
      <c r="AC376" s="15"/>
      <c r="AE376" s="15"/>
      <c r="AF376" s="15"/>
      <c r="AJ376" s="15"/>
      <c r="AP376" s="105"/>
      <c r="AQ376" s="105"/>
      <c r="AR376" s="105"/>
      <c r="AS376" s="105"/>
      <c r="AT376" s="105"/>
      <c r="AU376" s="15"/>
      <c r="AV376" s="106"/>
      <c r="AW376" s="15"/>
      <c r="AX376" s="15"/>
    </row>
    <row r="377" spans="2:50" s="1" customFormat="1" ht="60.75" customHeight="1" x14ac:dyDescent="0.3">
      <c r="B377" s="100"/>
      <c r="C377" s="109">
        <v>333</v>
      </c>
      <c r="D377" s="109" t="s">
        <v>103</v>
      </c>
      <c r="E377" s="110" t="s">
        <v>717</v>
      </c>
      <c r="F377" s="200" t="s">
        <v>655</v>
      </c>
      <c r="G377" s="201"/>
      <c r="H377" s="201"/>
      <c r="I377" s="202"/>
      <c r="J377" s="114" t="s">
        <v>107</v>
      </c>
      <c r="K377" s="120">
        <v>4</v>
      </c>
      <c r="L377" s="203"/>
      <c r="M377" s="204"/>
      <c r="N377" s="205"/>
      <c r="O377" s="206"/>
      <c r="P377" s="206"/>
      <c r="Q377" s="207"/>
      <c r="R377" s="101"/>
      <c r="T377" s="102"/>
      <c r="U377" s="36"/>
      <c r="V377" s="103"/>
      <c r="W377" s="103"/>
      <c r="X377" s="103"/>
      <c r="Y377" s="103"/>
      <c r="Z377" s="103"/>
      <c r="AA377" s="104"/>
      <c r="AC377" s="15"/>
      <c r="AE377" s="15"/>
      <c r="AF377" s="15"/>
      <c r="AJ377" s="15"/>
      <c r="AP377" s="105"/>
      <c r="AQ377" s="105"/>
      <c r="AR377" s="105"/>
      <c r="AS377" s="105"/>
      <c r="AT377" s="105"/>
      <c r="AU377" s="15"/>
      <c r="AV377" s="106"/>
      <c r="AW377" s="15"/>
      <c r="AX377" s="15"/>
    </row>
    <row r="378" spans="2:50" s="1" customFormat="1" ht="36.75" customHeight="1" x14ac:dyDescent="0.3">
      <c r="B378" s="100"/>
      <c r="C378" s="108">
        <v>334</v>
      </c>
      <c r="D378" s="116" t="s">
        <v>108</v>
      </c>
      <c r="E378" s="123" t="s">
        <v>718</v>
      </c>
      <c r="F378" s="208" t="s">
        <v>263</v>
      </c>
      <c r="G378" s="209"/>
      <c r="H378" s="209"/>
      <c r="I378" s="210"/>
      <c r="J378" s="117" t="s">
        <v>107</v>
      </c>
      <c r="K378" s="113">
        <v>4</v>
      </c>
      <c r="L378" s="211"/>
      <c r="M378" s="212"/>
      <c r="N378" s="197"/>
      <c r="O378" s="198"/>
      <c r="P378" s="198"/>
      <c r="Q378" s="199"/>
      <c r="R378" s="101"/>
      <c r="T378" s="102"/>
      <c r="U378" s="36"/>
      <c r="V378" s="103"/>
      <c r="W378" s="103"/>
      <c r="X378" s="103"/>
      <c r="Y378" s="103"/>
      <c r="Z378" s="103"/>
      <c r="AA378" s="104"/>
      <c r="AC378" s="15"/>
      <c r="AE378" s="15"/>
      <c r="AF378" s="15"/>
      <c r="AJ378" s="15"/>
      <c r="AP378" s="105"/>
      <c r="AQ378" s="105"/>
      <c r="AR378" s="105"/>
      <c r="AS378" s="105"/>
      <c r="AT378" s="105"/>
      <c r="AU378" s="15"/>
      <c r="AV378" s="106"/>
      <c r="AW378" s="15"/>
      <c r="AX378" s="15"/>
    </row>
    <row r="379" spans="2:50" s="1" customFormat="1" x14ac:dyDescent="0.3">
      <c r="B379" s="100"/>
      <c r="C379" s="109">
        <v>335</v>
      </c>
      <c r="D379" s="109" t="s">
        <v>103</v>
      </c>
      <c r="E379" s="110" t="s">
        <v>719</v>
      </c>
      <c r="F379" s="200" t="s">
        <v>667</v>
      </c>
      <c r="G379" s="201"/>
      <c r="H379" s="201"/>
      <c r="I379" s="202"/>
      <c r="J379" s="114" t="s">
        <v>107</v>
      </c>
      <c r="K379" s="120">
        <v>12</v>
      </c>
      <c r="L379" s="203"/>
      <c r="M379" s="204"/>
      <c r="N379" s="205"/>
      <c r="O379" s="206"/>
      <c r="P379" s="206"/>
      <c r="Q379" s="207"/>
      <c r="R379" s="101"/>
      <c r="T379" s="102"/>
      <c r="U379" s="36"/>
      <c r="V379" s="103"/>
      <c r="W379" s="103"/>
      <c r="X379" s="103"/>
      <c r="Y379" s="103"/>
      <c r="Z379" s="103"/>
      <c r="AA379" s="104"/>
      <c r="AC379" s="15"/>
      <c r="AE379" s="15"/>
      <c r="AF379" s="15"/>
      <c r="AJ379" s="15"/>
      <c r="AP379" s="105"/>
      <c r="AQ379" s="105"/>
      <c r="AR379" s="105"/>
      <c r="AS379" s="105"/>
      <c r="AT379" s="105"/>
      <c r="AU379" s="15"/>
      <c r="AV379" s="106"/>
      <c r="AW379" s="15"/>
      <c r="AX379" s="15"/>
    </row>
    <row r="380" spans="2:50" s="1" customFormat="1" x14ac:dyDescent="0.3">
      <c r="B380" s="100"/>
      <c r="C380" s="108">
        <v>336</v>
      </c>
      <c r="D380" s="116" t="s">
        <v>108</v>
      </c>
      <c r="E380" s="123" t="s">
        <v>720</v>
      </c>
      <c r="F380" s="208" t="s">
        <v>667</v>
      </c>
      <c r="G380" s="209"/>
      <c r="H380" s="209"/>
      <c r="I380" s="210"/>
      <c r="J380" s="122" t="s">
        <v>107</v>
      </c>
      <c r="K380" s="113">
        <v>12</v>
      </c>
      <c r="L380" s="211"/>
      <c r="M380" s="212"/>
      <c r="N380" s="197"/>
      <c r="O380" s="198"/>
      <c r="P380" s="198"/>
      <c r="Q380" s="199"/>
      <c r="R380" s="101"/>
      <c r="T380" s="102"/>
      <c r="U380" s="36"/>
      <c r="V380" s="103"/>
      <c r="W380" s="103"/>
      <c r="X380" s="103"/>
      <c r="Y380" s="103"/>
      <c r="Z380" s="103"/>
      <c r="AA380" s="104"/>
      <c r="AC380" s="15"/>
      <c r="AE380" s="15"/>
      <c r="AF380" s="15"/>
      <c r="AJ380" s="15"/>
      <c r="AP380" s="105"/>
      <c r="AQ380" s="105"/>
      <c r="AR380" s="105"/>
      <c r="AS380" s="105"/>
      <c r="AT380" s="105"/>
      <c r="AU380" s="15"/>
      <c r="AV380" s="106"/>
      <c r="AW380" s="15"/>
      <c r="AX380" s="15"/>
    </row>
    <row r="381" spans="2:50" s="1" customFormat="1" x14ac:dyDescent="0.3">
      <c r="B381" s="100"/>
      <c r="C381" s="109">
        <v>337</v>
      </c>
      <c r="D381" s="109" t="s">
        <v>103</v>
      </c>
      <c r="E381" s="110" t="s">
        <v>721</v>
      </c>
      <c r="F381" s="200" t="s">
        <v>657</v>
      </c>
      <c r="G381" s="201"/>
      <c r="H381" s="201"/>
      <c r="I381" s="202"/>
      <c r="J381" s="114" t="s">
        <v>113</v>
      </c>
      <c r="K381" s="120">
        <v>307</v>
      </c>
      <c r="L381" s="203"/>
      <c r="M381" s="204"/>
      <c r="N381" s="205"/>
      <c r="O381" s="206"/>
      <c r="P381" s="206"/>
      <c r="Q381" s="207"/>
      <c r="R381" s="101"/>
      <c r="T381" s="102"/>
      <c r="U381" s="36"/>
      <c r="V381" s="103"/>
      <c r="W381" s="103"/>
      <c r="X381" s="103"/>
      <c r="Y381" s="103"/>
      <c r="Z381" s="103"/>
      <c r="AA381" s="104"/>
      <c r="AC381" s="15"/>
      <c r="AE381" s="15"/>
      <c r="AF381" s="15"/>
      <c r="AJ381" s="15"/>
      <c r="AP381" s="105"/>
      <c r="AQ381" s="105"/>
      <c r="AR381" s="105"/>
      <c r="AS381" s="105"/>
      <c r="AT381" s="105"/>
      <c r="AU381" s="15"/>
      <c r="AV381" s="106"/>
      <c r="AW381" s="15"/>
      <c r="AX381" s="15"/>
    </row>
    <row r="382" spans="2:50" s="1" customFormat="1" x14ac:dyDescent="0.3">
      <c r="B382" s="100"/>
      <c r="C382" s="108">
        <v>338</v>
      </c>
      <c r="D382" s="116" t="s">
        <v>108</v>
      </c>
      <c r="E382" s="123" t="s">
        <v>722</v>
      </c>
      <c r="F382" s="208" t="s">
        <v>657</v>
      </c>
      <c r="G382" s="209"/>
      <c r="H382" s="209"/>
      <c r="I382" s="210"/>
      <c r="J382" s="122" t="s">
        <v>113</v>
      </c>
      <c r="K382" s="113">
        <v>307</v>
      </c>
      <c r="L382" s="211"/>
      <c r="M382" s="212"/>
      <c r="N382" s="197"/>
      <c r="O382" s="198"/>
      <c r="P382" s="198"/>
      <c r="Q382" s="199"/>
      <c r="R382" s="101"/>
      <c r="T382" s="102"/>
      <c r="U382" s="36"/>
      <c r="V382" s="103"/>
      <c r="W382" s="103"/>
      <c r="X382" s="103"/>
      <c r="Y382" s="103"/>
      <c r="Z382" s="103"/>
      <c r="AA382" s="104"/>
      <c r="AC382" s="15"/>
      <c r="AE382" s="15"/>
      <c r="AF382" s="15"/>
      <c r="AJ382" s="15"/>
      <c r="AP382" s="105"/>
      <c r="AQ382" s="105"/>
      <c r="AR382" s="105"/>
      <c r="AS382" s="105"/>
      <c r="AT382" s="105"/>
      <c r="AU382" s="15"/>
      <c r="AV382" s="106"/>
      <c r="AW382" s="15"/>
      <c r="AX382" s="15"/>
    </row>
    <row r="383" spans="2:50" s="1" customFormat="1" x14ac:dyDescent="0.3">
      <c r="B383" s="100"/>
      <c r="C383" s="109">
        <v>339</v>
      </c>
      <c r="D383" s="109" t="s">
        <v>103</v>
      </c>
      <c r="E383" s="110" t="s">
        <v>723</v>
      </c>
      <c r="F383" s="200" t="s">
        <v>658</v>
      </c>
      <c r="G383" s="201"/>
      <c r="H383" s="201"/>
      <c r="I383" s="202"/>
      <c r="J383" s="114" t="s">
        <v>113</v>
      </c>
      <c r="K383" s="120">
        <v>31</v>
      </c>
      <c r="L383" s="203"/>
      <c r="M383" s="204"/>
      <c r="N383" s="205"/>
      <c r="O383" s="206"/>
      <c r="P383" s="206"/>
      <c r="Q383" s="207"/>
      <c r="R383" s="101"/>
      <c r="T383" s="102"/>
      <c r="U383" s="36"/>
      <c r="V383" s="103"/>
      <c r="W383" s="103"/>
      <c r="X383" s="103"/>
      <c r="Y383" s="103"/>
      <c r="Z383" s="103"/>
      <c r="AA383" s="104"/>
      <c r="AC383" s="15"/>
      <c r="AE383" s="15"/>
      <c r="AF383" s="15"/>
      <c r="AJ383" s="15"/>
      <c r="AP383" s="105"/>
      <c r="AQ383" s="105"/>
      <c r="AR383" s="105"/>
      <c r="AS383" s="105"/>
      <c r="AT383" s="105"/>
      <c r="AU383" s="15"/>
      <c r="AV383" s="106"/>
      <c r="AW383" s="15"/>
      <c r="AX383" s="15"/>
    </row>
    <row r="384" spans="2:50" s="1" customFormat="1" x14ac:dyDescent="0.3">
      <c r="B384" s="100"/>
      <c r="C384" s="108">
        <v>340</v>
      </c>
      <c r="D384" s="116" t="s">
        <v>108</v>
      </c>
      <c r="E384" s="123" t="s">
        <v>724</v>
      </c>
      <c r="F384" s="208" t="s">
        <v>658</v>
      </c>
      <c r="G384" s="209"/>
      <c r="H384" s="209"/>
      <c r="I384" s="210"/>
      <c r="J384" s="122" t="s">
        <v>113</v>
      </c>
      <c r="K384" s="113">
        <v>31</v>
      </c>
      <c r="L384" s="211"/>
      <c r="M384" s="212"/>
      <c r="N384" s="197"/>
      <c r="O384" s="198"/>
      <c r="P384" s="198"/>
      <c r="Q384" s="199"/>
      <c r="R384" s="101"/>
      <c r="T384" s="102"/>
      <c r="U384" s="36"/>
      <c r="V384" s="103"/>
      <c r="W384" s="103"/>
      <c r="X384" s="103"/>
      <c r="Y384" s="103"/>
      <c r="Z384" s="103"/>
      <c r="AA384" s="104"/>
      <c r="AC384" s="15"/>
      <c r="AE384" s="15"/>
      <c r="AF384" s="15"/>
      <c r="AJ384" s="15"/>
      <c r="AP384" s="105"/>
      <c r="AQ384" s="105"/>
      <c r="AR384" s="105"/>
      <c r="AS384" s="105"/>
      <c r="AT384" s="105"/>
      <c r="AU384" s="15"/>
      <c r="AV384" s="106"/>
      <c r="AW384" s="15"/>
      <c r="AX384" s="15"/>
    </row>
    <row r="385" spans="2:50" s="1" customFormat="1" x14ac:dyDescent="0.3">
      <c r="B385" s="100"/>
      <c r="C385" s="109">
        <v>341</v>
      </c>
      <c r="D385" s="109" t="s">
        <v>103</v>
      </c>
      <c r="E385" s="110" t="s">
        <v>725</v>
      </c>
      <c r="F385" s="200" t="s">
        <v>673</v>
      </c>
      <c r="G385" s="201"/>
      <c r="H385" s="201"/>
      <c r="I385" s="202"/>
      <c r="J385" s="114" t="s">
        <v>113</v>
      </c>
      <c r="K385" s="120">
        <v>130</v>
      </c>
      <c r="L385" s="203"/>
      <c r="M385" s="204"/>
      <c r="N385" s="205"/>
      <c r="O385" s="206"/>
      <c r="P385" s="206"/>
      <c r="Q385" s="207"/>
      <c r="R385" s="101"/>
      <c r="T385" s="102"/>
      <c r="U385" s="36"/>
      <c r="V385" s="103"/>
      <c r="W385" s="103"/>
      <c r="X385" s="103"/>
      <c r="Y385" s="103"/>
      <c r="Z385" s="103"/>
      <c r="AA385" s="104"/>
      <c r="AC385" s="15"/>
      <c r="AE385" s="15"/>
      <c r="AF385" s="15"/>
      <c r="AJ385" s="15"/>
      <c r="AP385" s="105"/>
      <c r="AQ385" s="105"/>
      <c r="AR385" s="105"/>
      <c r="AS385" s="105"/>
      <c r="AT385" s="105"/>
      <c r="AU385" s="15"/>
      <c r="AV385" s="106"/>
      <c r="AW385" s="15"/>
      <c r="AX385" s="15"/>
    </row>
    <row r="386" spans="2:50" s="1" customFormat="1" x14ac:dyDescent="0.3">
      <c r="B386" s="100"/>
      <c r="C386" s="108">
        <v>342</v>
      </c>
      <c r="D386" s="116" t="s">
        <v>108</v>
      </c>
      <c r="E386" s="123" t="s">
        <v>726</v>
      </c>
      <c r="F386" s="208" t="s">
        <v>673</v>
      </c>
      <c r="G386" s="209"/>
      <c r="H386" s="209"/>
      <c r="I386" s="210"/>
      <c r="J386" s="122" t="s">
        <v>113</v>
      </c>
      <c r="K386" s="113">
        <v>130</v>
      </c>
      <c r="L386" s="211"/>
      <c r="M386" s="212"/>
      <c r="N386" s="197"/>
      <c r="O386" s="198"/>
      <c r="P386" s="198"/>
      <c r="Q386" s="199"/>
      <c r="R386" s="101"/>
      <c r="T386" s="102"/>
      <c r="U386" s="36"/>
      <c r="V386" s="103"/>
      <c r="W386" s="103"/>
      <c r="X386" s="103"/>
      <c r="Y386" s="103"/>
      <c r="Z386" s="103"/>
      <c r="AA386" s="104"/>
      <c r="AC386" s="15"/>
      <c r="AE386" s="15"/>
      <c r="AF386" s="15"/>
      <c r="AJ386" s="15"/>
      <c r="AP386" s="105"/>
      <c r="AQ386" s="105"/>
      <c r="AR386" s="105"/>
      <c r="AS386" s="105"/>
      <c r="AT386" s="105"/>
      <c r="AU386" s="15"/>
      <c r="AV386" s="106"/>
      <c r="AW386" s="15"/>
      <c r="AX386" s="15"/>
    </row>
    <row r="387" spans="2:50" s="1" customFormat="1" x14ac:dyDescent="0.3">
      <c r="B387" s="100"/>
      <c r="C387" s="109">
        <v>343</v>
      </c>
      <c r="D387" s="109" t="s">
        <v>103</v>
      </c>
      <c r="E387" s="110" t="s">
        <v>727</v>
      </c>
      <c r="F387" s="200" t="s">
        <v>674</v>
      </c>
      <c r="G387" s="201"/>
      <c r="H387" s="201"/>
      <c r="I387" s="202"/>
      <c r="J387" s="114" t="s">
        <v>113</v>
      </c>
      <c r="K387" s="120">
        <v>20</v>
      </c>
      <c r="L387" s="203"/>
      <c r="M387" s="204"/>
      <c r="N387" s="205"/>
      <c r="O387" s="206"/>
      <c r="P387" s="206"/>
      <c r="Q387" s="207"/>
      <c r="R387" s="101"/>
      <c r="T387" s="102"/>
      <c r="U387" s="36"/>
      <c r="V387" s="103"/>
      <c r="W387" s="103"/>
      <c r="X387" s="103"/>
      <c r="Y387" s="103"/>
      <c r="Z387" s="103"/>
      <c r="AA387" s="104"/>
      <c r="AC387" s="15"/>
      <c r="AE387" s="15"/>
      <c r="AF387" s="15"/>
      <c r="AJ387" s="15"/>
      <c r="AP387" s="105"/>
      <c r="AQ387" s="105"/>
      <c r="AR387" s="105"/>
      <c r="AS387" s="105"/>
      <c r="AT387" s="105"/>
      <c r="AU387" s="15"/>
      <c r="AV387" s="106"/>
      <c r="AW387" s="15"/>
      <c r="AX387" s="15"/>
    </row>
    <row r="388" spans="2:50" s="1" customFormat="1" x14ac:dyDescent="0.3">
      <c r="B388" s="100"/>
      <c r="C388" s="108">
        <v>344</v>
      </c>
      <c r="D388" s="116" t="s">
        <v>108</v>
      </c>
      <c r="E388" s="123" t="s">
        <v>728</v>
      </c>
      <c r="F388" s="208" t="s">
        <v>674</v>
      </c>
      <c r="G388" s="209"/>
      <c r="H388" s="209"/>
      <c r="I388" s="210"/>
      <c r="J388" s="122" t="s">
        <v>113</v>
      </c>
      <c r="K388" s="113">
        <v>20</v>
      </c>
      <c r="L388" s="211"/>
      <c r="M388" s="212"/>
      <c r="N388" s="197"/>
      <c r="O388" s="198"/>
      <c r="P388" s="198"/>
      <c r="Q388" s="199"/>
      <c r="R388" s="101"/>
      <c r="T388" s="102"/>
      <c r="U388" s="36"/>
      <c r="V388" s="103"/>
      <c r="W388" s="103"/>
      <c r="X388" s="103"/>
      <c r="Y388" s="103"/>
      <c r="Z388" s="103"/>
      <c r="AA388" s="104"/>
      <c r="AC388" s="15"/>
      <c r="AE388" s="15"/>
      <c r="AF388" s="15"/>
      <c r="AJ388" s="15"/>
      <c r="AP388" s="105"/>
      <c r="AQ388" s="105"/>
      <c r="AR388" s="105"/>
      <c r="AS388" s="105"/>
      <c r="AT388" s="105"/>
      <c r="AU388" s="15"/>
      <c r="AV388" s="106"/>
      <c r="AW388" s="15"/>
      <c r="AX388" s="15"/>
    </row>
    <row r="389" spans="2:50" s="1" customFormat="1" x14ac:dyDescent="0.3">
      <c r="B389" s="100"/>
      <c r="C389" s="109">
        <v>345</v>
      </c>
      <c r="D389" s="109" t="s">
        <v>103</v>
      </c>
      <c r="E389" s="110" t="s">
        <v>729</v>
      </c>
      <c r="F389" s="200" t="s">
        <v>664</v>
      </c>
      <c r="G389" s="201"/>
      <c r="H389" s="201"/>
      <c r="I389" s="202"/>
      <c r="J389" s="114" t="s">
        <v>107</v>
      </c>
      <c r="K389" s="120">
        <v>120</v>
      </c>
      <c r="L389" s="203"/>
      <c r="M389" s="204"/>
      <c r="N389" s="205"/>
      <c r="O389" s="206"/>
      <c r="P389" s="206"/>
      <c r="Q389" s="207"/>
      <c r="R389" s="101"/>
      <c r="T389" s="102"/>
      <c r="U389" s="36"/>
      <c r="V389" s="103"/>
      <c r="W389" s="103"/>
      <c r="X389" s="103"/>
      <c r="Y389" s="103"/>
      <c r="Z389" s="103"/>
      <c r="AA389" s="104"/>
      <c r="AC389" s="15"/>
      <c r="AE389" s="15"/>
      <c r="AF389" s="15"/>
      <c r="AJ389" s="15"/>
      <c r="AP389" s="105"/>
      <c r="AQ389" s="105"/>
      <c r="AR389" s="105"/>
      <c r="AS389" s="105"/>
      <c r="AT389" s="105"/>
      <c r="AU389" s="15"/>
      <c r="AV389" s="106"/>
      <c r="AW389" s="15"/>
      <c r="AX389" s="15"/>
    </row>
    <row r="390" spans="2:50" s="1" customFormat="1" x14ac:dyDescent="0.3">
      <c r="B390" s="100"/>
      <c r="C390" s="108">
        <v>346</v>
      </c>
      <c r="D390" s="116" t="s">
        <v>108</v>
      </c>
      <c r="E390" s="123" t="s">
        <v>730</v>
      </c>
      <c r="F390" s="208" t="s">
        <v>664</v>
      </c>
      <c r="G390" s="209"/>
      <c r="H390" s="209"/>
      <c r="I390" s="210"/>
      <c r="J390" s="122" t="s">
        <v>107</v>
      </c>
      <c r="K390" s="113">
        <v>120</v>
      </c>
      <c r="L390" s="211"/>
      <c r="M390" s="212"/>
      <c r="N390" s="197"/>
      <c r="O390" s="198"/>
      <c r="P390" s="198"/>
      <c r="Q390" s="199"/>
      <c r="R390" s="101"/>
      <c r="T390" s="102"/>
      <c r="U390" s="36"/>
      <c r="V390" s="103"/>
      <c r="W390" s="103"/>
      <c r="X390" s="103"/>
      <c r="Y390" s="103"/>
      <c r="Z390" s="103"/>
      <c r="AA390" s="104"/>
      <c r="AC390" s="15"/>
      <c r="AE390" s="15"/>
      <c r="AF390" s="15"/>
      <c r="AJ390" s="15"/>
      <c r="AP390" s="105"/>
      <c r="AQ390" s="105"/>
      <c r="AR390" s="105"/>
      <c r="AS390" s="105"/>
      <c r="AT390" s="105"/>
      <c r="AU390" s="15"/>
      <c r="AV390" s="106"/>
      <c r="AW390" s="15"/>
      <c r="AX390" s="15"/>
    </row>
    <row r="391" spans="2:50" s="1" customFormat="1" x14ac:dyDescent="0.3">
      <c r="B391" s="100"/>
      <c r="C391" s="109">
        <v>347</v>
      </c>
      <c r="D391" s="109" t="s">
        <v>103</v>
      </c>
      <c r="E391" s="110" t="s">
        <v>731</v>
      </c>
      <c r="F391" s="200" t="s">
        <v>665</v>
      </c>
      <c r="G391" s="201"/>
      <c r="H391" s="201"/>
      <c r="I391" s="202"/>
      <c r="J391" s="114" t="s">
        <v>107</v>
      </c>
      <c r="K391" s="120">
        <v>6</v>
      </c>
      <c r="L391" s="203"/>
      <c r="M391" s="204"/>
      <c r="N391" s="205"/>
      <c r="O391" s="206"/>
      <c r="P391" s="206"/>
      <c r="Q391" s="207"/>
      <c r="R391" s="101"/>
      <c r="T391" s="102"/>
      <c r="U391" s="36"/>
      <c r="V391" s="103"/>
      <c r="W391" s="103"/>
      <c r="X391" s="103"/>
      <c r="Y391" s="103"/>
      <c r="Z391" s="103"/>
      <c r="AA391" s="104"/>
      <c r="AC391" s="15"/>
      <c r="AE391" s="15"/>
      <c r="AF391" s="15"/>
      <c r="AJ391" s="15"/>
      <c r="AP391" s="105"/>
      <c r="AQ391" s="105"/>
      <c r="AR391" s="105"/>
      <c r="AS391" s="105"/>
      <c r="AT391" s="105"/>
      <c r="AU391" s="15"/>
      <c r="AV391" s="106"/>
      <c r="AW391" s="15"/>
      <c r="AX391" s="15"/>
    </row>
    <row r="392" spans="2:50" s="1" customFormat="1" ht="27" customHeight="1" x14ac:dyDescent="0.3">
      <c r="B392" s="100"/>
      <c r="C392" s="108">
        <v>348</v>
      </c>
      <c r="D392" s="116" t="s">
        <v>108</v>
      </c>
      <c r="E392" s="123" t="s">
        <v>732</v>
      </c>
      <c r="F392" s="208" t="s">
        <v>666</v>
      </c>
      <c r="G392" s="209"/>
      <c r="H392" s="209"/>
      <c r="I392" s="210"/>
      <c r="J392" s="122" t="s">
        <v>107</v>
      </c>
      <c r="K392" s="113">
        <v>6</v>
      </c>
      <c r="L392" s="211"/>
      <c r="M392" s="212"/>
      <c r="N392" s="197"/>
      <c r="O392" s="198"/>
      <c r="P392" s="198"/>
      <c r="Q392" s="199"/>
      <c r="R392" s="101"/>
      <c r="T392" s="102"/>
      <c r="U392" s="36"/>
      <c r="V392" s="103"/>
      <c r="W392" s="103"/>
      <c r="X392" s="103"/>
      <c r="Y392" s="103"/>
      <c r="Z392" s="103"/>
      <c r="AA392" s="104"/>
      <c r="AC392" s="15"/>
      <c r="AE392" s="15"/>
      <c r="AF392" s="15"/>
      <c r="AJ392" s="15"/>
      <c r="AP392" s="105"/>
      <c r="AQ392" s="105"/>
      <c r="AR392" s="105"/>
      <c r="AS392" s="105"/>
      <c r="AT392" s="105"/>
      <c r="AU392" s="15"/>
      <c r="AV392" s="106"/>
      <c r="AW392" s="15"/>
      <c r="AX392" s="15"/>
    </row>
    <row r="393" spans="2:50" s="1" customFormat="1" x14ac:dyDescent="0.3">
      <c r="B393" s="100"/>
      <c r="C393" s="109">
        <v>349</v>
      </c>
      <c r="D393" s="109" t="s">
        <v>103</v>
      </c>
      <c r="E393" s="110" t="s">
        <v>733</v>
      </c>
      <c r="F393" s="200" t="s">
        <v>672</v>
      </c>
      <c r="G393" s="201"/>
      <c r="H393" s="201"/>
      <c r="I393" s="202"/>
      <c r="J393" s="114" t="s">
        <v>107</v>
      </c>
      <c r="K393" s="120">
        <v>30</v>
      </c>
      <c r="L393" s="203"/>
      <c r="M393" s="204"/>
      <c r="N393" s="205"/>
      <c r="O393" s="206"/>
      <c r="P393" s="206"/>
      <c r="Q393" s="207"/>
      <c r="R393" s="101"/>
      <c r="T393" s="102"/>
      <c r="U393" s="36"/>
      <c r="V393" s="103"/>
      <c r="W393" s="103"/>
      <c r="X393" s="103"/>
      <c r="Y393" s="103"/>
      <c r="Z393" s="103"/>
      <c r="AA393" s="104"/>
      <c r="AC393" s="15"/>
      <c r="AE393" s="15"/>
      <c r="AF393" s="15"/>
      <c r="AJ393" s="15"/>
      <c r="AP393" s="105"/>
      <c r="AQ393" s="105"/>
      <c r="AR393" s="105"/>
      <c r="AS393" s="105"/>
      <c r="AT393" s="105"/>
      <c r="AU393" s="15"/>
      <c r="AV393" s="106"/>
      <c r="AW393" s="15"/>
      <c r="AX393" s="15"/>
    </row>
    <row r="394" spans="2:50" s="1" customFormat="1" x14ac:dyDescent="0.3">
      <c r="B394" s="100"/>
      <c r="C394" s="108">
        <v>350</v>
      </c>
      <c r="D394" s="116" t="s">
        <v>108</v>
      </c>
      <c r="E394" s="123" t="s">
        <v>734</v>
      </c>
      <c r="F394" s="208" t="s">
        <v>672</v>
      </c>
      <c r="G394" s="209"/>
      <c r="H394" s="209"/>
      <c r="I394" s="210"/>
      <c r="J394" s="122" t="s">
        <v>107</v>
      </c>
      <c r="K394" s="113">
        <v>30</v>
      </c>
      <c r="L394" s="211"/>
      <c r="M394" s="212"/>
      <c r="N394" s="197"/>
      <c r="O394" s="198"/>
      <c r="P394" s="198"/>
      <c r="Q394" s="199"/>
      <c r="R394" s="101"/>
      <c r="T394" s="102"/>
      <c r="U394" s="36"/>
      <c r="V394" s="103"/>
      <c r="W394" s="103"/>
      <c r="X394" s="103"/>
      <c r="Y394" s="103"/>
      <c r="Z394" s="103"/>
      <c r="AA394" s="104"/>
      <c r="AC394" s="15"/>
      <c r="AE394" s="15"/>
      <c r="AF394" s="15"/>
      <c r="AJ394" s="15"/>
      <c r="AP394" s="105"/>
      <c r="AQ394" s="105"/>
      <c r="AR394" s="105"/>
      <c r="AS394" s="105"/>
      <c r="AT394" s="105"/>
      <c r="AU394" s="15"/>
      <c r="AV394" s="106"/>
      <c r="AW394" s="15"/>
      <c r="AX394" s="15"/>
    </row>
    <row r="395" spans="2:50" s="1" customFormat="1" x14ac:dyDescent="0.3">
      <c r="B395" s="100"/>
      <c r="C395" s="109">
        <v>351</v>
      </c>
      <c r="D395" s="109" t="s">
        <v>103</v>
      </c>
      <c r="E395" s="110" t="s">
        <v>735</v>
      </c>
      <c r="F395" s="200" t="s">
        <v>672</v>
      </c>
      <c r="G395" s="201"/>
      <c r="H395" s="201"/>
      <c r="I395" s="202"/>
      <c r="J395" s="114" t="s">
        <v>107</v>
      </c>
      <c r="K395" s="120">
        <v>50</v>
      </c>
      <c r="L395" s="203"/>
      <c r="M395" s="204"/>
      <c r="N395" s="205"/>
      <c r="O395" s="206"/>
      <c r="P395" s="206"/>
      <c r="Q395" s="207"/>
      <c r="R395" s="101"/>
      <c r="T395" s="102"/>
      <c r="U395" s="36"/>
      <c r="V395" s="103"/>
      <c r="W395" s="103"/>
      <c r="X395" s="103"/>
      <c r="Y395" s="103"/>
      <c r="Z395" s="103"/>
      <c r="AA395" s="104"/>
      <c r="AC395" s="15"/>
      <c r="AE395" s="15"/>
      <c r="AF395" s="15"/>
      <c r="AJ395" s="15"/>
      <c r="AP395" s="105"/>
      <c r="AQ395" s="105"/>
      <c r="AR395" s="105"/>
      <c r="AS395" s="105"/>
      <c r="AT395" s="105"/>
      <c r="AU395" s="15"/>
      <c r="AV395" s="106"/>
      <c r="AW395" s="15"/>
      <c r="AX395" s="15"/>
    </row>
    <row r="396" spans="2:50" s="1" customFormat="1" x14ac:dyDescent="0.3">
      <c r="B396" s="100"/>
      <c r="C396" s="108">
        <v>352</v>
      </c>
      <c r="D396" s="116" t="s">
        <v>108</v>
      </c>
      <c r="E396" s="123" t="s">
        <v>736</v>
      </c>
      <c r="F396" s="208" t="s">
        <v>672</v>
      </c>
      <c r="G396" s="209"/>
      <c r="H396" s="209"/>
      <c r="I396" s="210"/>
      <c r="J396" s="122" t="s">
        <v>107</v>
      </c>
      <c r="K396" s="113">
        <v>50</v>
      </c>
      <c r="L396" s="211"/>
      <c r="M396" s="212"/>
      <c r="N396" s="197"/>
      <c r="O396" s="198"/>
      <c r="P396" s="198"/>
      <c r="Q396" s="199"/>
      <c r="R396" s="101"/>
      <c r="T396" s="102"/>
      <c r="U396" s="36"/>
      <c r="V396" s="103"/>
      <c r="W396" s="103"/>
      <c r="X396" s="103"/>
      <c r="Y396" s="103"/>
      <c r="Z396" s="103"/>
      <c r="AA396" s="104"/>
      <c r="AC396" s="15"/>
      <c r="AE396" s="15"/>
      <c r="AF396" s="15"/>
      <c r="AJ396" s="15"/>
      <c r="AP396" s="105"/>
      <c r="AQ396" s="105"/>
      <c r="AR396" s="105"/>
      <c r="AS396" s="105"/>
      <c r="AT396" s="105"/>
      <c r="AU396" s="15"/>
      <c r="AV396" s="106"/>
      <c r="AW396" s="15"/>
      <c r="AX396" s="15"/>
    </row>
    <row r="397" spans="2:50" s="1" customFormat="1" x14ac:dyDescent="0.3">
      <c r="B397" s="100"/>
      <c r="C397" s="128">
        <v>353</v>
      </c>
      <c r="D397" s="128" t="s">
        <v>108</v>
      </c>
      <c r="E397" s="123" t="s">
        <v>737</v>
      </c>
      <c r="F397" s="208" t="s">
        <v>121</v>
      </c>
      <c r="G397" s="209"/>
      <c r="H397" s="209"/>
      <c r="I397" s="210"/>
      <c r="J397" s="122" t="s">
        <v>107</v>
      </c>
      <c r="K397" s="129">
        <v>100</v>
      </c>
      <c r="L397" s="215"/>
      <c r="M397" s="216"/>
      <c r="N397" s="213"/>
      <c r="O397" s="214"/>
      <c r="P397" s="214"/>
      <c r="Q397" s="214"/>
      <c r="R397" s="101"/>
      <c r="T397" s="102"/>
      <c r="U397" s="36"/>
      <c r="V397" s="103"/>
      <c r="W397" s="103"/>
      <c r="X397" s="103"/>
      <c r="Y397" s="103"/>
      <c r="Z397" s="103"/>
      <c r="AA397" s="104"/>
      <c r="AC397" s="15"/>
      <c r="AE397" s="15"/>
      <c r="AF397" s="15"/>
      <c r="AJ397" s="15"/>
      <c r="AP397" s="105"/>
      <c r="AQ397" s="105"/>
      <c r="AR397" s="105"/>
      <c r="AS397" s="105"/>
      <c r="AT397" s="105"/>
      <c r="AU397" s="15"/>
      <c r="AV397" s="106"/>
      <c r="AW397" s="15"/>
      <c r="AX397" s="15"/>
    </row>
    <row r="398" spans="2:50" s="1" customFormat="1" ht="52.5" customHeight="1" x14ac:dyDescent="0.3">
      <c r="B398" s="100"/>
      <c r="C398" s="115">
        <v>354</v>
      </c>
      <c r="D398" s="115" t="s">
        <v>103</v>
      </c>
      <c r="E398" s="110" t="s">
        <v>739</v>
      </c>
      <c r="F398" s="200" t="s">
        <v>668</v>
      </c>
      <c r="G398" s="201"/>
      <c r="H398" s="201"/>
      <c r="I398" s="202"/>
      <c r="J398" s="114" t="s">
        <v>111</v>
      </c>
      <c r="K398" s="111">
        <v>500</v>
      </c>
      <c r="L398" s="203"/>
      <c r="M398" s="204"/>
      <c r="N398" s="214"/>
      <c r="O398" s="214"/>
      <c r="P398" s="214"/>
      <c r="Q398" s="214"/>
      <c r="R398" s="101"/>
      <c r="T398" s="102"/>
      <c r="U398" s="36"/>
      <c r="V398" s="103"/>
      <c r="W398" s="103"/>
      <c r="X398" s="103"/>
      <c r="Y398" s="103"/>
      <c r="Z398" s="103"/>
      <c r="AA398" s="104"/>
      <c r="AC398" s="15"/>
      <c r="AE398" s="15"/>
      <c r="AF398" s="15"/>
      <c r="AJ398" s="15"/>
      <c r="AP398" s="105"/>
      <c r="AQ398" s="105"/>
      <c r="AR398" s="105"/>
      <c r="AS398" s="105"/>
      <c r="AT398" s="105"/>
      <c r="AU398" s="15"/>
      <c r="AV398" s="106"/>
      <c r="AW398" s="15"/>
      <c r="AX398" s="15"/>
    </row>
    <row r="399" spans="2:50" s="1" customFormat="1" x14ac:dyDescent="0.3">
      <c r="B399" s="100"/>
      <c r="C399" s="128">
        <v>355</v>
      </c>
      <c r="D399" s="128" t="s">
        <v>108</v>
      </c>
      <c r="E399" s="123" t="s">
        <v>740</v>
      </c>
      <c r="F399" s="208" t="s">
        <v>119</v>
      </c>
      <c r="G399" s="209"/>
      <c r="H399" s="209"/>
      <c r="I399" s="210"/>
      <c r="J399" s="122" t="s">
        <v>113</v>
      </c>
      <c r="K399" s="129">
        <v>5</v>
      </c>
      <c r="L399" s="215"/>
      <c r="M399" s="216"/>
      <c r="N399" s="213"/>
      <c r="O399" s="214"/>
      <c r="P399" s="214"/>
      <c r="Q399" s="214"/>
      <c r="R399" s="101"/>
      <c r="T399" s="102"/>
      <c r="U399" s="36"/>
      <c r="V399" s="103"/>
      <c r="W399" s="103"/>
      <c r="X399" s="103"/>
      <c r="Y399" s="103"/>
      <c r="Z399" s="103"/>
      <c r="AA399" s="104"/>
      <c r="AC399" s="15"/>
      <c r="AE399" s="15"/>
      <c r="AF399" s="15"/>
      <c r="AJ399" s="15"/>
      <c r="AP399" s="105"/>
      <c r="AQ399" s="105"/>
      <c r="AR399" s="105"/>
      <c r="AS399" s="105"/>
      <c r="AT399" s="105"/>
      <c r="AU399" s="15"/>
      <c r="AV399" s="106"/>
      <c r="AW399" s="15"/>
      <c r="AX399" s="15"/>
    </row>
    <row r="400" spans="2:50" s="1" customFormat="1" x14ac:dyDescent="0.3">
      <c r="B400" s="100"/>
      <c r="C400" s="128">
        <v>356</v>
      </c>
      <c r="D400" s="128" t="s">
        <v>108</v>
      </c>
      <c r="E400" s="123" t="s">
        <v>738</v>
      </c>
      <c r="F400" s="208" t="s">
        <v>120</v>
      </c>
      <c r="G400" s="209"/>
      <c r="H400" s="209"/>
      <c r="I400" s="210"/>
      <c r="J400" s="122" t="s">
        <v>113</v>
      </c>
      <c r="K400" s="129">
        <v>5</v>
      </c>
      <c r="L400" s="215"/>
      <c r="M400" s="216"/>
      <c r="N400" s="213"/>
      <c r="O400" s="214"/>
      <c r="P400" s="214"/>
      <c r="Q400" s="214"/>
      <c r="R400" s="101"/>
      <c r="T400" s="102"/>
      <c r="U400" s="36"/>
      <c r="V400" s="103"/>
      <c r="W400" s="103"/>
      <c r="X400" s="103"/>
      <c r="Y400" s="103"/>
      <c r="Z400" s="103"/>
      <c r="AA400" s="104"/>
      <c r="AC400" s="15"/>
      <c r="AE400" s="15"/>
      <c r="AF400" s="15"/>
      <c r="AJ400" s="15"/>
      <c r="AP400" s="105"/>
      <c r="AQ400" s="105"/>
      <c r="AR400" s="105"/>
      <c r="AS400" s="105"/>
      <c r="AT400" s="105"/>
      <c r="AU400" s="15"/>
      <c r="AV400" s="106"/>
      <c r="AW400" s="15"/>
      <c r="AX400" s="15"/>
    </row>
    <row r="401" spans="2:50" s="1" customFormat="1" ht="37.5" customHeight="1" x14ac:dyDescent="0.3">
      <c r="B401" s="100"/>
      <c r="C401" s="128">
        <v>357</v>
      </c>
      <c r="D401" s="128" t="s">
        <v>108</v>
      </c>
      <c r="E401" s="123" t="s">
        <v>741</v>
      </c>
      <c r="F401" s="208" t="s">
        <v>670</v>
      </c>
      <c r="G401" s="209"/>
      <c r="H401" s="209"/>
      <c r="I401" s="210"/>
      <c r="J401" s="122" t="s">
        <v>113</v>
      </c>
      <c r="K401" s="129">
        <v>5</v>
      </c>
      <c r="L401" s="215"/>
      <c r="M401" s="216"/>
      <c r="N401" s="213"/>
      <c r="O401" s="214"/>
      <c r="P401" s="214"/>
      <c r="Q401" s="214"/>
      <c r="R401" s="101"/>
      <c r="T401" s="102"/>
      <c r="U401" s="36"/>
      <c r="V401" s="103"/>
      <c r="W401" s="103"/>
      <c r="X401" s="103"/>
      <c r="Y401" s="103"/>
      <c r="Z401" s="103"/>
      <c r="AA401" s="104"/>
      <c r="AC401" s="15"/>
      <c r="AE401" s="15"/>
      <c r="AF401" s="15"/>
      <c r="AJ401" s="15"/>
      <c r="AP401" s="105"/>
      <c r="AQ401" s="105"/>
      <c r="AR401" s="105"/>
      <c r="AS401" s="105"/>
      <c r="AT401" s="105"/>
      <c r="AU401" s="15"/>
      <c r="AV401" s="106"/>
      <c r="AW401" s="15"/>
      <c r="AX401" s="15"/>
    </row>
    <row r="402" spans="2:50" s="1" customFormat="1" ht="40.5" customHeight="1" x14ac:dyDescent="0.3">
      <c r="B402" s="100"/>
      <c r="C402" s="115">
        <v>358</v>
      </c>
      <c r="D402" s="115" t="s">
        <v>103</v>
      </c>
      <c r="E402" s="110" t="s">
        <v>742</v>
      </c>
      <c r="F402" s="200" t="s">
        <v>669</v>
      </c>
      <c r="G402" s="201"/>
      <c r="H402" s="201"/>
      <c r="I402" s="202"/>
      <c r="J402" s="114" t="s">
        <v>104</v>
      </c>
      <c r="K402" s="111">
        <v>15</v>
      </c>
      <c r="L402" s="203"/>
      <c r="M402" s="204"/>
      <c r="N402" s="214"/>
      <c r="O402" s="214"/>
      <c r="P402" s="214"/>
      <c r="Q402" s="214"/>
      <c r="R402" s="101"/>
      <c r="T402" s="102"/>
      <c r="U402" s="36"/>
      <c r="V402" s="103"/>
      <c r="W402" s="103"/>
      <c r="X402" s="103"/>
      <c r="Y402" s="103"/>
      <c r="Z402" s="103"/>
      <c r="AA402" s="104"/>
      <c r="AC402" s="15"/>
      <c r="AE402" s="15"/>
      <c r="AF402" s="15"/>
      <c r="AJ402" s="15"/>
      <c r="AP402" s="105"/>
      <c r="AQ402" s="105"/>
      <c r="AR402" s="105"/>
      <c r="AS402" s="105"/>
      <c r="AT402" s="105"/>
      <c r="AU402" s="15"/>
      <c r="AV402" s="106"/>
      <c r="AW402" s="15"/>
      <c r="AX402" s="15"/>
    </row>
    <row r="403" spans="2:50" s="1" customFormat="1" x14ac:dyDescent="0.3">
      <c r="B403" s="100"/>
      <c r="C403" s="128">
        <v>359</v>
      </c>
      <c r="D403" s="128" t="s">
        <v>108</v>
      </c>
      <c r="E403" s="123" t="s">
        <v>743</v>
      </c>
      <c r="F403" s="208" t="s">
        <v>671</v>
      </c>
      <c r="G403" s="209"/>
      <c r="H403" s="209"/>
      <c r="I403" s="210"/>
      <c r="J403" s="122" t="s">
        <v>107</v>
      </c>
      <c r="K403" s="129">
        <v>2</v>
      </c>
      <c r="L403" s="215"/>
      <c r="M403" s="216"/>
      <c r="N403" s="213"/>
      <c r="O403" s="214"/>
      <c r="P403" s="214"/>
      <c r="Q403" s="214"/>
      <c r="R403" s="101"/>
      <c r="T403" s="102"/>
      <c r="U403" s="36"/>
      <c r="V403" s="103"/>
      <c r="W403" s="103"/>
      <c r="X403" s="103"/>
      <c r="Y403" s="103"/>
      <c r="Z403" s="103"/>
      <c r="AA403" s="104"/>
      <c r="AC403" s="15"/>
      <c r="AE403" s="15"/>
      <c r="AF403" s="15"/>
      <c r="AJ403" s="15"/>
      <c r="AP403" s="105"/>
      <c r="AQ403" s="105"/>
      <c r="AR403" s="105"/>
      <c r="AS403" s="105"/>
      <c r="AT403" s="105"/>
      <c r="AU403" s="15"/>
      <c r="AV403" s="106"/>
      <c r="AW403" s="15"/>
      <c r="AX403" s="15"/>
    </row>
    <row r="404" spans="2:50" s="1" customFormat="1" ht="27" customHeight="1" x14ac:dyDescent="0.3">
      <c r="B404" s="100"/>
      <c r="C404" s="108">
        <v>360</v>
      </c>
      <c r="D404" s="116" t="s">
        <v>108</v>
      </c>
      <c r="E404" s="123" t="s">
        <v>744</v>
      </c>
      <c r="F404" s="208" t="s">
        <v>150</v>
      </c>
      <c r="G404" s="209"/>
      <c r="H404" s="209"/>
      <c r="I404" s="210"/>
      <c r="J404" s="135" t="s">
        <v>130</v>
      </c>
      <c r="K404" s="134">
        <v>5</v>
      </c>
      <c r="L404" s="211"/>
      <c r="M404" s="212"/>
      <c r="N404" s="197"/>
      <c r="O404" s="198"/>
      <c r="P404" s="198"/>
      <c r="Q404" s="199"/>
      <c r="R404" s="101"/>
      <c r="T404" s="102"/>
      <c r="U404" s="36"/>
      <c r="V404" s="103"/>
      <c r="W404" s="103"/>
      <c r="X404" s="103"/>
      <c r="Y404" s="103"/>
      <c r="Z404" s="103"/>
      <c r="AA404" s="104"/>
      <c r="AC404" s="15"/>
      <c r="AE404" s="15"/>
      <c r="AF404" s="15"/>
      <c r="AJ404" s="15"/>
      <c r="AP404" s="105"/>
      <c r="AQ404" s="105"/>
      <c r="AR404" s="105"/>
      <c r="AS404" s="105"/>
      <c r="AT404" s="105"/>
      <c r="AU404" s="15"/>
      <c r="AV404" s="106"/>
      <c r="AW404" s="15"/>
      <c r="AX404" s="15"/>
    </row>
    <row r="405" spans="2:50" s="1" customFormat="1" x14ac:dyDescent="0.3">
      <c r="B405" s="100"/>
      <c r="C405" s="131"/>
      <c r="D405" s="131"/>
      <c r="E405" s="132"/>
      <c r="F405" s="219"/>
      <c r="G405" s="220"/>
      <c r="H405" s="220"/>
      <c r="I405" s="221"/>
      <c r="J405" s="133"/>
      <c r="K405" s="134"/>
      <c r="L405" s="222"/>
      <c r="M405" s="223"/>
      <c r="N405" s="224"/>
      <c r="O405" s="225"/>
      <c r="P405" s="225"/>
      <c r="Q405" s="225"/>
      <c r="R405" s="101"/>
      <c r="T405" s="102"/>
      <c r="U405" s="36"/>
      <c r="V405" s="103"/>
      <c r="W405" s="103"/>
      <c r="X405" s="103"/>
      <c r="Y405" s="103"/>
      <c r="Z405" s="103"/>
      <c r="AA405" s="104"/>
      <c r="AC405" s="15"/>
      <c r="AE405" s="15"/>
      <c r="AF405" s="15"/>
      <c r="AJ405" s="15"/>
      <c r="AP405" s="105"/>
      <c r="AQ405" s="105"/>
      <c r="AR405" s="105"/>
      <c r="AS405" s="105"/>
      <c r="AT405" s="105"/>
      <c r="AU405" s="15"/>
      <c r="AV405" s="106"/>
      <c r="AW405" s="15"/>
      <c r="AX405" s="15"/>
    </row>
    <row r="406" spans="2:50" s="1" customFormat="1" ht="27" customHeight="1" x14ac:dyDescent="0.35">
      <c r="B406" s="100"/>
      <c r="C406" s="217" t="s">
        <v>680</v>
      </c>
      <c r="D406" s="217"/>
      <c r="E406" s="217"/>
      <c r="F406" s="217"/>
      <c r="G406" s="217"/>
      <c r="H406" s="217"/>
      <c r="I406" s="217"/>
      <c r="J406" s="217"/>
      <c r="K406" s="217"/>
      <c r="L406" s="217"/>
      <c r="M406" s="217"/>
      <c r="N406" s="218"/>
      <c r="O406" s="218"/>
      <c r="P406" s="218"/>
      <c r="Q406" s="218"/>
      <c r="R406" s="101"/>
      <c r="T406" s="102"/>
      <c r="U406" s="36"/>
      <c r="V406" s="103"/>
      <c r="W406" s="103"/>
      <c r="X406" s="103"/>
      <c r="Y406" s="103"/>
      <c r="Z406" s="103"/>
      <c r="AA406" s="104"/>
      <c r="AC406" s="15"/>
      <c r="AE406" s="15"/>
      <c r="AF406" s="15"/>
      <c r="AJ406" s="15"/>
      <c r="AP406" s="105"/>
      <c r="AQ406" s="105"/>
      <c r="AR406" s="105"/>
      <c r="AS406" s="105"/>
      <c r="AT406" s="105"/>
      <c r="AU406" s="15"/>
      <c r="AV406" s="106"/>
      <c r="AW406" s="15"/>
      <c r="AX406" s="15"/>
    </row>
    <row r="407" spans="2:50" s="1" customFormat="1" ht="29.25" customHeight="1" x14ac:dyDescent="0.3">
      <c r="B407" s="100"/>
      <c r="C407" s="115">
        <v>361</v>
      </c>
      <c r="D407" s="115" t="s">
        <v>103</v>
      </c>
      <c r="E407" s="110" t="s">
        <v>745</v>
      </c>
      <c r="F407" s="200" t="s">
        <v>679</v>
      </c>
      <c r="G407" s="201"/>
      <c r="H407" s="201"/>
      <c r="I407" s="202"/>
      <c r="J407" s="114" t="s">
        <v>110</v>
      </c>
      <c r="K407" s="111">
        <v>435</v>
      </c>
      <c r="L407" s="203"/>
      <c r="M407" s="204"/>
      <c r="N407" s="205"/>
      <c r="O407" s="206"/>
      <c r="P407" s="206"/>
      <c r="Q407" s="207"/>
      <c r="R407" s="101"/>
      <c r="T407" s="102"/>
      <c r="U407" s="36"/>
      <c r="V407" s="103"/>
      <c r="W407" s="103"/>
      <c r="X407" s="103"/>
      <c r="Y407" s="103"/>
      <c r="Z407" s="103"/>
      <c r="AA407" s="104"/>
      <c r="AC407" s="15"/>
      <c r="AE407" s="15"/>
      <c r="AF407" s="15"/>
      <c r="AJ407" s="15"/>
      <c r="AP407" s="105"/>
      <c r="AQ407" s="105"/>
      <c r="AR407" s="105"/>
      <c r="AS407" s="105"/>
      <c r="AT407" s="105"/>
      <c r="AU407" s="15"/>
      <c r="AV407" s="106"/>
      <c r="AW407" s="15"/>
      <c r="AX407" s="15"/>
    </row>
    <row r="408" spans="2:50" s="1" customFormat="1" ht="54" customHeight="1" x14ac:dyDescent="0.3">
      <c r="B408" s="100"/>
      <c r="C408" s="115">
        <v>362</v>
      </c>
      <c r="D408" s="115" t="s">
        <v>103</v>
      </c>
      <c r="E408" s="110" t="s">
        <v>746</v>
      </c>
      <c r="F408" s="200" t="s">
        <v>678</v>
      </c>
      <c r="G408" s="201"/>
      <c r="H408" s="201"/>
      <c r="I408" s="202"/>
      <c r="J408" s="114" t="s">
        <v>111</v>
      </c>
      <c r="K408" s="111">
        <v>680</v>
      </c>
      <c r="L408" s="203"/>
      <c r="M408" s="204"/>
      <c r="N408" s="214"/>
      <c r="O408" s="214"/>
      <c r="P408" s="214"/>
      <c r="Q408" s="214"/>
      <c r="R408" s="101"/>
      <c r="T408" s="102"/>
      <c r="U408" s="36"/>
      <c r="V408" s="103"/>
      <c r="W408" s="103"/>
      <c r="X408" s="103"/>
      <c r="Y408" s="103"/>
      <c r="Z408" s="103"/>
      <c r="AA408" s="104"/>
      <c r="AC408" s="15"/>
      <c r="AE408" s="15"/>
      <c r="AF408" s="15"/>
      <c r="AJ408" s="15"/>
      <c r="AP408" s="105"/>
      <c r="AQ408" s="105"/>
      <c r="AR408" s="105"/>
      <c r="AS408" s="105"/>
      <c r="AT408" s="105"/>
      <c r="AU408" s="15"/>
      <c r="AV408" s="106"/>
      <c r="AW408" s="15"/>
      <c r="AX408" s="15"/>
    </row>
    <row r="409" spans="2:50" s="1" customFormat="1" ht="55.5" customHeight="1" x14ac:dyDescent="0.3">
      <c r="B409" s="100"/>
      <c r="C409" s="115">
        <v>363</v>
      </c>
      <c r="D409" s="115" t="s">
        <v>103</v>
      </c>
      <c r="E409" s="110" t="s">
        <v>747</v>
      </c>
      <c r="F409" s="200" t="s">
        <v>681</v>
      </c>
      <c r="G409" s="201"/>
      <c r="H409" s="201"/>
      <c r="I409" s="202"/>
      <c r="J409" s="114" t="s">
        <v>111</v>
      </c>
      <c r="K409" s="111">
        <v>146</v>
      </c>
      <c r="L409" s="203"/>
      <c r="M409" s="204"/>
      <c r="N409" s="205"/>
      <c r="O409" s="206"/>
      <c r="P409" s="206"/>
      <c r="Q409" s="207"/>
      <c r="R409" s="101"/>
      <c r="T409" s="102"/>
      <c r="U409" s="36"/>
      <c r="V409" s="103"/>
      <c r="W409" s="103"/>
      <c r="X409" s="103"/>
      <c r="Y409" s="103"/>
      <c r="Z409" s="103"/>
      <c r="AA409" s="104"/>
      <c r="AC409" s="15"/>
      <c r="AE409" s="15"/>
      <c r="AF409" s="15"/>
      <c r="AJ409" s="15"/>
      <c r="AP409" s="105"/>
      <c r="AQ409" s="105"/>
      <c r="AR409" s="105"/>
      <c r="AS409" s="105"/>
      <c r="AT409" s="105"/>
      <c r="AU409" s="15"/>
      <c r="AV409" s="106"/>
      <c r="AW409" s="15"/>
      <c r="AX409" s="15"/>
    </row>
    <row r="410" spans="2:50" s="1" customFormat="1" ht="29.25" customHeight="1" x14ac:dyDescent="0.35">
      <c r="B410" s="100"/>
      <c r="C410" s="217" t="s">
        <v>127</v>
      </c>
      <c r="D410" s="217"/>
      <c r="E410" s="217"/>
      <c r="F410" s="217"/>
      <c r="G410" s="217"/>
      <c r="H410" s="217"/>
      <c r="I410" s="217"/>
      <c r="J410" s="217"/>
      <c r="K410" s="217"/>
      <c r="L410" s="217"/>
      <c r="M410" s="217"/>
      <c r="N410" s="218"/>
      <c r="O410" s="218"/>
      <c r="P410" s="218"/>
      <c r="Q410" s="218"/>
      <c r="R410" s="101"/>
      <c r="T410" s="102"/>
      <c r="U410" s="36"/>
      <c r="V410" s="103"/>
      <c r="W410" s="103"/>
      <c r="X410" s="103"/>
      <c r="Y410" s="103"/>
      <c r="Z410" s="103"/>
      <c r="AA410" s="104"/>
      <c r="AC410" s="15"/>
      <c r="AE410" s="15"/>
      <c r="AF410" s="15"/>
      <c r="AJ410" s="15"/>
      <c r="AP410" s="105"/>
      <c r="AQ410" s="105"/>
      <c r="AR410" s="105"/>
      <c r="AS410" s="105"/>
      <c r="AT410" s="105"/>
      <c r="AU410" s="15"/>
      <c r="AV410" s="106"/>
      <c r="AW410" s="15"/>
      <c r="AX410" s="15"/>
    </row>
    <row r="411" spans="2:50" s="1" customFormat="1" ht="34.5" customHeight="1" x14ac:dyDescent="0.3">
      <c r="B411" s="100"/>
      <c r="C411" s="115">
        <v>364</v>
      </c>
      <c r="D411" s="115" t="s">
        <v>103</v>
      </c>
      <c r="E411" s="110" t="s">
        <v>748</v>
      </c>
      <c r="F411" s="200" t="s">
        <v>125</v>
      </c>
      <c r="G411" s="201"/>
      <c r="H411" s="201"/>
      <c r="I411" s="202"/>
      <c r="J411" s="114" t="s">
        <v>130</v>
      </c>
      <c r="K411" s="111">
        <v>1</v>
      </c>
      <c r="L411" s="203"/>
      <c r="M411" s="204"/>
      <c r="N411" s="214"/>
      <c r="O411" s="214"/>
      <c r="P411" s="214"/>
      <c r="Q411" s="214"/>
      <c r="R411" s="101"/>
      <c r="T411" s="102"/>
      <c r="U411" s="36"/>
      <c r="V411" s="103"/>
      <c r="W411" s="103"/>
      <c r="X411" s="103"/>
      <c r="Y411" s="103"/>
      <c r="Z411" s="103"/>
      <c r="AA411" s="104"/>
      <c r="AC411" s="15"/>
      <c r="AE411" s="15"/>
      <c r="AF411" s="15"/>
      <c r="AJ411" s="15"/>
      <c r="AP411" s="105"/>
      <c r="AQ411" s="105"/>
      <c r="AR411" s="105"/>
      <c r="AS411" s="105"/>
      <c r="AT411" s="105"/>
      <c r="AU411" s="15"/>
      <c r="AV411" s="106"/>
      <c r="AW411" s="15"/>
      <c r="AX411" s="15"/>
    </row>
    <row r="412" spans="2:50" s="1" customFormat="1" ht="36" customHeight="1" x14ac:dyDescent="0.3">
      <c r="B412" s="100"/>
      <c r="C412" s="115">
        <v>365</v>
      </c>
      <c r="D412" s="115" t="s">
        <v>103</v>
      </c>
      <c r="E412" s="110" t="s">
        <v>749</v>
      </c>
      <c r="F412" s="200" t="s">
        <v>661</v>
      </c>
      <c r="G412" s="201"/>
      <c r="H412" s="201"/>
      <c r="I412" s="202"/>
      <c r="J412" s="114" t="s">
        <v>118</v>
      </c>
      <c r="K412" s="111">
        <v>40</v>
      </c>
      <c r="L412" s="203"/>
      <c r="M412" s="204"/>
      <c r="N412" s="205"/>
      <c r="O412" s="206"/>
      <c r="P412" s="206"/>
      <c r="Q412" s="207"/>
      <c r="R412" s="101"/>
      <c r="T412" s="102"/>
      <c r="U412" s="36"/>
      <c r="V412" s="103"/>
      <c r="W412" s="103"/>
      <c r="X412" s="103"/>
      <c r="Y412" s="103"/>
      <c r="Z412" s="103"/>
      <c r="AA412" s="104"/>
      <c r="AC412" s="15"/>
      <c r="AE412" s="15"/>
      <c r="AF412" s="15"/>
      <c r="AJ412" s="15"/>
      <c r="AP412" s="105"/>
      <c r="AQ412" s="105"/>
      <c r="AR412" s="105"/>
      <c r="AS412" s="105"/>
      <c r="AT412" s="105"/>
      <c r="AU412" s="15"/>
      <c r="AV412" s="106"/>
      <c r="AW412" s="15"/>
      <c r="AX412" s="15"/>
    </row>
    <row r="413" spans="2:50" s="1" customFormat="1" ht="36" customHeight="1" x14ac:dyDescent="0.3">
      <c r="B413" s="100"/>
      <c r="C413" s="115">
        <v>366</v>
      </c>
      <c r="D413" s="115" t="s">
        <v>103</v>
      </c>
      <c r="E413" s="110" t="s">
        <v>750</v>
      </c>
      <c r="F413" s="200" t="s">
        <v>128</v>
      </c>
      <c r="G413" s="201"/>
      <c r="H413" s="201"/>
      <c r="I413" s="202"/>
      <c r="J413" s="114" t="s">
        <v>130</v>
      </c>
      <c r="K413" s="111">
        <v>0.5</v>
      </c>
      <c r="L413" s="203"/>
      <c r="M413" s="204"/>
      <c r="N413" s="214"/>
      <c r="O413" s="214"/>
      <c r="P413" s="214"/>
      <c r="Q413" s="214"/>
      <c r="R413" s="101"/>
      <c r="T413" s="102"/>
      <c r="U413" s="36"/>
      <c r="V413" s="103"/>
      <c r="W413" s="103"/>
      <c r="X413" s="103"/>
      <c r="Y413" s="103"/>
      <c r="Z413" s="103"/>
      <c r="AA413" s="104"/>
      <c r="AC413" s="15"/>
      <c r="AE413" s="15"/>
      <c r="AF413" s="15"/>
      <c r="AJ413" s="15"/>
      <c r="AP413" s="105"/>
      <c r="AQ413" s="105"/>
      <c r="AR413" s="105"/>
      <c r="AS413" s="105"/>
      <c r="AT413" s="105"/>
      <c r="AU413" s="15"/>
      <c r="AV413" s="106"/>
      <c r="AW413" s="15"/>
      <c r="AX413" s="15"/>
    </row>
    <row r="414" spans="2:50" s="1" customFormat="1" x14ac:dyDescent="0.3">
      <c r="B414" s="100"/>
      <c r="C414" s="115">
        <v>367</v>
      </c>
      <c r="D414" s="115" t="s">
        <v>103</v>
      </c>
      <c r="E414" s="110" t="s">
        <v>751</v>
      </c>
      <c r="F414" s="200" t="s">
        <v>682</v>
      </c>
      <c r="G414" s="201"/>
      <c r="H414" s="201"/>
      <c r="I414" s="202"/>
      <c r="J414" s="114" t="s">
        <v>118</v>
      </c>
      <c r="K414" s="111">
        <v>80</v>
      </c>
      <c r="L414" s="203"/>
      <c r="M414" s="204"/>
      <c r="N414" s="205"/>
      <c r="O414" s="206"/>
      <c r="P414" s="206"/>
      <c r="Q414" s="207"/>
      <c r="R414" s="101"/>
      <c r="T414" s="102"/>
      <c r="U414" s="36"/>
      <c r="V414" s="103"/>
      <c r="W414" s="103"/>
      <c r="X414" s="103"/>
      <c r="Y414" s="103"/>
      <c r="Z414" s="103"/>
      <c r="AA414" s="104"/>
      <c r="AC414" s="15"/>
      <c r="AE414" s="15"/>
      <c r="AF414" s="15"/>
      <c r="AJ414" s="15"/>
      <c r="AP414" s="105"/>
      <c r="AQ414" s="105"/>
      <c r="AR414" s="105"/>
      <c r="AS414" s="105"/>
      <c r="AT414" s="105"/>
      <c r="AU414" s="15"/>
      <c r="AV414" s="106"/>
      <c r="AW414" s="15"/>
      <c r="AX414" s="15"/>
    </row>
    <row r="415" spans="2:50" s="1" customFormat="1" ht="23.25" customHeight="1" x14ac:dyDescent="0.3">
      <c r="B415" s="100"/>
      <c r="C415" s="109">
        <v>368</v>
      </c>
      <c r="D415" s="109" t="s">
        <v>103</v>
      </c>
      <c r="E415" s="110" t="s">
        <v>752</v>
      </c>
      <c r="F415" s="200" t="s">
        <v>683</v>
      </c>
      <c r="G415" s="201"/>
      <c r="H415" s="201"/>
      <c r="I415" s="202"/>
      <c r="J415" s="114" t="s">
        <v>126</v>
      </c>
      <c r="K415" s="111">
        <v>1</v>
      </c>
      <c r="L415" s="203"/>
      <c r="M415" s="204"/>
      <c r="N415" s="205"/>
      <c r="O415" s="206"/>
      <c r="P415" s="206"/>
      <c r="Q415" s="207"/>
      <c r="R415" s="101"/>
      <c r="T415" s="102"/>
      <c r="U415" s="36"/>
      <c r="V415" s="103"/>
      <c r="W415" s="103"/>
      <c r="X415" s="103"/>
      <c r="Y415" s="103"/>
      <c r="Z415" s="103"/>
      <c r="AA415" s="104"/>
      <c r="AC415" s="15"/>
      <c r="AE415" s="15"/>
      <c r="AF415" s="15"/>
      <c r="AJ415" s="15"/>
      <c r="AP415" s="105"/>
      <c r="AQ415" s="105"/>
      <c r="AR415" s="105"/>
      <c r="AS415" s="105"/>
      <c r="AT415" s="105"/>
      <c r="AU415" s="15"/>
      <c r="AV415" s="106"/>
      <c r="AW415" s="15"/>
      <c r="AX415" s="15"/>
    </row>
    <row r="416" spans="2:50" s="1" customFormat="1" ht="51.75" customHeight="1" x14ac:dyDescent="0.3">
      <c r="B416" s="100"/>
      <c r="C416" s="115">
        <v>369</v>
      </c>
      <c r="D416" s="115" t="s">
        <v>103</v>
      </c>
      <c r="E416" s="110" t="s">
        <v>753</v>
      </c>
      <c r="F416" s="241" t="s">
        <v>659</v>
      </c>
      <c r="G416" s="242"/>
      <c r="H416" s="242"/>
      <c r="I416" s="243"/>
      <c r="J416" s="114" t="s">
        <v>126</v>
      </c>
      <c r="K416" s="111">
        <v>1</v>
      </c>
      <c r="L416" s="203"/>
      <c r="M416" s="204"/>
      <c r="N416" s="214"/>
      <c r="O416" s="214"/>
      <c r="P416" s="214"/>
      <c r="Q416" s="214"/>
      <c r="R416" s="101"/>
      <c r="T416" s="102"/>
      <c r="U416" s="36"/>
      <c r="V416" s="103"/>
      <c r="W416" s="103"/>
      <c r="X416" s="103"/>
      <c r="Y416" s="103"/>
      <c r="Z416" s="103"/>
      <c r="AA416" s="104"/>
      <c r="AC416" s="15"/>
      <c r="AE416" s="15"/>
      <c r="AF416" s="15"/>
      <c r="AJ416" s="15"/>
      <c r="AP416" s="105"/>
      <c r="AQ416" s="105"/>
      <c r="AR416" s="105"/>
      <c r="AS416" s="105"/>
      <c r="AT416" s="105"/>
      <c r="AU416" s="15"/>
      <c r="AV416" s="106"/>
      <c r="AW416" s="15"/>
      <c r="AX416" s="15"/>
    </row>
    <row r="417" spans="2:50" s="1" customFormat="1" ht="45" customHeight="1" x14ac:dyDescent="0.3">
      <c r="B417" s="100"/>
      <c r="C417" s="115">
        <v>370</v>
      </c>
      <c r="D417" s="115" t="s">
        <v>103</v>
      </c>
      <c r="E417" s="110" t="s">
        <v>754</v>
      </c>
      <c r="F417" s="241" t="s">
        <v>660</v>
      </c>
      <c r="G417" s="242"/>
      <c r="H417" s="242"/>
      <c r="I417" s="243"/>
      <c r="J417" s="114" t="s">
        <v>118</v>
      </c>
      <c r="K417" s="111">
        <v>36</v>
      </c>
      <c r="L417" s="203"/>
      <c r="M417" s="204"/>
      <c r="N417" s="214"/>
      <c r="O417" s="214"/>
      <c r="P417" s="214"/>
      <c r="Q417" s="214"/>
      <c r="R417" s="101"/>
      <c r="T417" s="102"/>
      <c r="U417" s="36"/>
      <c r="V417" s="103"/>
      <c r="W417" s="103"/>
      <c r="X417" s="103"/>
      <c r="Y417" s="103"/>
      <c r="Z417" s="103"/>
      <c r="AA417" s="104"/>
      <c r="AC417" s="15"/>
      <c r="AE417" s="15"/>
      <c r="AF417" s="15"/>
      <c r="AJ417" s="15"/>
      <c r="AP417" s="105"/>
      <c r="AQ417" s="105"/>
      <c r="AR417" s="105"/>
      <c r="AS417" s="105"/>
      <c r="AT417" s="105"/>
      <c r="AU417" s="15"/>
      <c r="AV417" s="106"/>
      <c r="AW417" s="15"/>
      <c r="AX417" s="15"/>
    </row>
    <row r="418" spans="2:50" s="1" customFormat="1" ht="39" customHeight="1" x14ac:dyDescent="0.3">
      <c r="B418" s="100"/>
      <c r="C418" s="115">
        <v>371</v>
      </c>
      <c r="D418" s="115" t="s">
        <v>103</v>
      </c>
      <c r="E418" s="110" t="s">
        <v>755</v>
      </c>
      <c r="F418" s="241" t="s">
        <v>129</v>
      </c>
      <c r="G418" s="242"/>
      <c r="H418" s="242"/>
      <c r="I418" s="243"/>
      <c r="J418" s="114" t="s">
        <v>130</v>
      </c>
      <c r="K418" s="111">
        <v>0.6</v>
      </c>
      <c r="L418" s="203"/>
      <c r="M418" s="204"/>
      <c r="N418" s="214"/>
      <c r="O418" s="214"/>
      <c r="P418" s="214"/>
      <c r="Q418" s="214"/>
      <c r="R418" s="101"/>
      <c r="T418" s="102"/>
      <c r="U418" s="36"/>
      <c r="V418" s="103"/>
      <c r="W418" s="103"/>
      <c r="X418" s="103"/>
      <c r="Y418" s="103"/>
      <c r="Z418" s="103"/>
      <c r="AA418" s="104"/>
      <c r="AC418" s="15"/>
      <c r="AE418" s="15"/>
      <c r="AF418" s="15"/>
      <c r="AJ418" s="15"/>
      <c r="AP418" s="105"/>
      <c r="AQ418" s="105"/>
      <c r="AR418" s="105"/>
      <c r="AS418" s="105"/>
      <c r="AT418" s="105"/>
      <c r="AU418" s="15"/>
      <c r="AV418" s="106"/>
      <c r="AW418" s="15"/>
      <c r="AX418" s="15"/>
    </row>
    <row r="419" spans="2:50" s="1" customFormat="1" x14ac:dyDescent="0.3">
      <c r="B419" s="100"/>
      <c r="C419" s="116"/>
      <c r="D419" s="116"/>
      <c r="E419" s="112"/>
      <c r="F419" s="245"/>
      <c r="G419" s="228"/>
      <c r="H419" s="228"/>
      <c r="I419" s="229"/>
      <c r="J419" s="117"/>
      <c r="K419" s="113"/>
      <c r="L419" s="211"/>
      <c r="M419" s="212"/>
      <c r="N419" s="246"/>
      <c r="O419" s="214"/>
      <c r="P419" s="214"/>
      <c r="Q419" s="214"/>
      <c r="R419" s="101"/>
      <c r="T419" s="102"/>
      <c r="U419" s="36"/>
      <c r="V419" s="103"/>
      <c r="W419" s="103"/>
      <c r="X419" s="103"/>
      <c r="Y419" s="103"/>
      <c r="Z419" s="103"/>
      <c r="AA419" s="104"/>
      <c r="AC419" s="15"/>
      <c r="AE419" s="15"/>
      <c r="AF419" s="15"/>
      <c r="AJ419" s="15"/>
      <c r="AP419" s="105"/>
      <c r="AQ419" s="105"/>
      <c r="AR419" s="105"/>
      <c r="AS419" s="105"/>
      <c r="AT419" s="105"/>
      <c r="AU419" s="15"/>
      <c r="AV419" s="106"/>
      <c r="AW419" s="15"/>
      <c r="AX419" s="15"/>
    </row>
    <row r="420" spans="2:50" s="1" customFormat="1" ht="6.95" customHeight="1" x14ac:dyDescent="0.3">
      <c r="B420" s="51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3"/>
    </row>
  </sheetData>
  <mergeCells count="1204">
    <mergeCell ref="F373:I373"/>
    <mergeCell ref="L373:M373"/>
    <mergeCell ref="N373:Q373"/>
    <mergeCell ref="F166:I166"/>
    <mergeCell ref="L166:M166"/>
    <mergeCell ref="N166:Q166"/>
    <mergeCell ref="F127:I127"/>
    <mergeCell ref="L127:M127"/>
    <mergeCell ref="N127:Q127"/>
    <mergeCell ref="F91:I91"/>
    <mergeCell ref="L91:M91"/>
    <mergeCell ref="N91:Q91"/>
    <mergeCell ref="F70:I70"/>
    <mergeCell ref="L70:M70"/>
    <mergeCell ref="N70:Q70"/>
    <mergeCell ref="F165:I165"/>
    <mergeCell ref="F9:I9"/>
    <mergeCell ref="F143:I143"/>
    <mergeCell ref="L143:M143"/>
    <mergeCell ref="N143:Q143"/>
    <mergeCell ref="F147:I147"/>
    <mergeCell ref="N34:Q34"/>
    <mergeCell ref="F30:I30"/>
    <mergeCell ref="L30:M30"/>
    <mergeCell ref="N30:Q30"/>
    <mergeCell ref="F26:I26"/>
    <mergeCell ref="L26:M26"/>
    <mergeCell ref="N26:Q26"/>
    <mergeCell ref="F275:I275"/>
    <mergeCell ref="L275:M275"/>
    <mergeCell ref="N275:Q275"/>
    <mergeCell ref="F301:I301"/>
    <mergeCell ref="L301:M301"/>
    <mergeCell ref="N301:Q301"/>
    <mergeCell ref="N148:Q148"/>
    <mergeCell ref="F149:I149"/>
    <mergeCell ref="L149:M149"/>
    <mergeCell ref="F142:I142"/>
    <mergeCell ref="F376:I376"/>
    <mergeCell ref="L376:M376"/>
    <mergeCell ref="N376:Q376"/>
    <mergeCell ref="F377:I377"/>
    <mergeCell ref="L377:M377"/>
    <mergeCell ref="N377:Q377"/>
    <mergeCell ref="F378:I378"/>
    <mergeCell ref="L378:M378"/>
    <mergeCell ref="N378:Q378"/>
    <mergeCell ref="F99:I99"/>
    <mergeCell ref="L99:M99"/>
    <mergeCell ref="N99:Q99"/>
    <mergeCell ref="F100:I100"/>
    <mergeCell ref="L100:M100"/>
    <mergeCell ref="N100:Q100"/>
    <mergeCell ref="F162:I162"/>
    <mergeCell ref="L162:M162"/>
    <mergeCell ref="N162:Q162"/>
    <mergeCell ref="F163:I163"/>
    <mergeCell ref="L163:M163"/>
    <mergeCell ref="N163:Q163"/>
    <mergeCell ref="F164:I164"/>
    <mergeCell ref="L164:M164"/>
    <mergeCell ref="N164:Q164"/>
    <mergeCell ref="F375:I375"/>
    <mergeCell ref="L375:M375"/>
    <mergeCell ref="N375:Q375"/>
    <mergeCell ref="F148:I148"/>
    <mergeCell ref="L150:M150"/>
    <mergeCell ref="N150:Q150"/>
    <mergeCell ref="F151:I151"/>
    <mergeCell ref="L151:M151"/>
    <mergeCell ref="L165:M165"/>
    <mergeCell ref="N165:Q165"/>
    <mergeCell ref="C128:M128"/>
    <mergeCell ref="N128:Q128"/>
    <mergeCell ref="F129:I129"/>
    <mergeCell ref="L129:M129"/>
    <mergeCell ref="N129:Q129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L147:M147"/>
    <mergeCell ref="N147:Q147"/>
    <mergeCell ref="L148:M148"/>
    <mergeCell ref="F146:I146"/>
    <mergeCell ref="L146:M146"/>
    <mergeCell ref="N146:Q146"/>
    <mergeCell ref="F144:I144"/>
    <mergeCell ref="L144:M144"/>
    <mergeCell ref="N144:Q144"/>
    <mergeCell ref="L142:M142"/>
    <mergeCell ref="F155:I155"/>
    <mergeCell ref="L155:M155"/>
    <mergeCell ref="N155:Q155"/>
    <mergeCell ref="F156:I156"/>
    <mergeCell ref="L156:M156"/>
    <mergeCell ref="N156:Q156"/>
    <mergeCell ref="F160:I160"/>
    <mergeCell ref="L160:M160"/>
    <mergeCell ref="N160:Q160"/>
    <mergeCell ref="F158:I158"/>
    <mergeCell ref="L158:M158"/>
    <mergeCell ref="N158:Q158"/>
    <mergeCell ref="F159:I159"/>
    <mergeCell ref="L159:M159"/>
    <mergeCell ref="N159:Q159"/>
    <mergeCell ref="N149:Q149"/>
    <mergeCell ref="F152:I152"/>
    <mergeCell ref="L152:M152"/>
    <mergeCell ref="N152:Q152"/>
    <mergeCell ref="F153:I153"/>
    <mergeCell ref="L153:M153"/>
    <mergeCell ref="N153:Q153"/>
    <mergeCell ref="N151:Q151"/>
    <mergeCell ref="N142:Q142"/>
    <mergeCell ref="F150:I150"/>
    <mergeCell ref="F119:I119"/>
    <mergeCell ref="L119:M119"/>
    <mergeCell ref="N119:Q119"/>
    <mergeCell ref="F120:I120"/>
    <mergeCell ref="L120:M120"/>
    <mergeCell ref="N120:Q120"/>
    <mergeCell ref="F121:I121"/>
    <mergeCell ref="L121:M121"/>
    <mergeCell ref="F154:I154"/>
    <mergeCell ref="L154:M154"/>
    <mergeCell ref="N154:Q154"/>
    <mergeCell ref="F157:I157"/>
    <mergeCell ref="L157:M157"/>
    <mergeCell ref="N157:Q157"/>
    <mergeCell ref="F161:I161"/>
    <mergeCell ref="L161:M161"/>
    <mergeCell ref="N161:Q161"/>
    <mergeCell ref="F135:I135"/>
    <mergeCell ref="L135:M135"/>
    <mergeCell ref="N135:Q135"/>
    <mergeCell ref="F136:I136"/>
    <mergeCell ref="L136:M136"/>
    <mergeCell ref="N136:Q136"/>
    <mergeCell ref="F140:I140"/>
    <mergeCell ref="L140:M140"/>
    <mergeCell ref="N140:Q140"/>
    <mergeCell ref="F141:I141"/>
    <mergeCell ref="L141:M141"/>
    <mergeCell ref="N141:Q141"/>
    <mergeCell ref="F145:I145"/>
    <mergeCell ref="L145:M145"/>
    <mergeCell ref="N145:Q145"/>
    <mergeCell ref="F131:I131"/>
    <mergeCell ref="L131:M131"/>
    <mergeCell ref="N131:Q131"/>
    <mergeCell ref="F105:I105"/>
    <mergeCell ref="L105:M105"/>
    <mergeCell ref="N105:Q105"/>
    <mergeCell ref="F106:I106"/>
    <mergeCell ref="L106:M106"/>
    <mergeCell ref="N106:Q106"/>
    <mergeCell ref="F107:I107"/>
    <mergeCell ref="L107:M107"/>
    <mergeCell ref="N107:Q107"/>
    <mergeCell ref="F108:I108"/>
    <mergeCell ref="L108:M108"/>
    <mergeCell ref="N108:Q108"/>
    <mergeCell ref="F109:I109"/>
    <mergeCell ref="L109:M109"/>
    <mergeCell ref="N121:Q121"/>
    <mergeCell ref="N109:Q109"/>
    <mergeCell ref="L110:M110"/>
    <mergeCell ref="N110:Q110"/>
    <mergeCell ref="F110:I110"/>
    <mergeCell ref="F111:I111"/>
    <mergeCell ref="L111:M111"/>
    <mergeCell ref="N111:Q111"/>
    <mergeCell ref="F112:I112"/>
    <mergeCell ref="L112:M112"/>
    <mergeCell ref="N112:Q112"/>
    <mergeCell ref="F113:I113"/>
    <mergeCell ref="L113:M113"/>
    <mergeCell ref="N113:Q113"/>
    <mergeCell ref="F115:I115"/>
    <mergeCell ref="F104:I104"/>
    <mergeCell ref="L104:M104"/>
    <mergeCell ref="N104:Q104"/>
    <mergeCell ref="F130:I130"/>
    <mergeCell ref="L130:M130"/>
    <mergeCell ref="N130:Q130"/>
    <mergeCell ref="L115:M115"/>
    <mergeCell ref="N115:Q115"/>
    <mergeCell ref="F122:I122"/>
    <mergeCell ref="L122:M122"/>
    <mergeCell ref="N122:Q122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F114:I114"/>
    <mergeCell ref="L114:M114"/>
    <mergeCell ref="N114:Q114"/>
    <mergeCell ref="F116:I116"/>
    <mergeCell ref="L116:M116"/>
    <mergeCell ref="N116:Q116"/>
    <mergeCell ref="F117:I117"/>
    <mergeCell ref="L117:M117"/>
    <mergeCell ref="N117:Q117"/>
    <mergeCell ref="F118:I118"/>
    <mergeCell ref="L118:M118"/>
    <mergeCell ref="N118:Q118"/>
    <mergeCell ref="F96:I96"/>
    <mergeCell ref="L96:M96"/>
    <mergeCell ref="N96:Q96"/>
    <mergeCell ref="F97:I97"/>
    <mergeCell ref="L97:M97"/>
    <mergeCell ref="N97:Q97"/>
    <mergeCell ref="F98:I98"/>
    <mergeCell ref="L98:M98"/>
    <mergeCell ref="N98:Q98"/>
    <mergeCell ref="F101:I101"/>
    <mergeCell ref="L101:M101"/>
    <mergeCell ref="N101:Q101"/>
    <mergeCell ref="F102:I102"/>
    <mergeCell ref="L102:M102"/>
    <mergeCell ref="N102:Q102"/>
    <mergeCell ref="F103:I103"/>
    <mergeCell ref="L103:M103"/>
    <mergeCell ref="N103:Q103"/>
    <mergeCell ref="F87:I87"/>
    <mergeCell ref="L87:M87"/>
    <mergeCell ref="N87:Q87"/>
    <mergeCell ref="C92:M92"/>
    <mergeCell ref="N92:Q92"/>
    <mergeCell ref="F88:I88"/>
    <mergeCell ref="N88:Q88"/>
    <mergeCell ref="F89:I89"/>
    <mergeCell ref="L89:M89"/>
    <mergeCell ref="N89:Q89"/>
    <mergeCell ref="F93:I93"/>
    <mergeCell ref="L93:M93"/>
    <mergeCell ref="N93:Q93"/>
    <mergeCell ref="F94:I94"/>
    <mergeCell ref="L94:M94"/>
    <mergeCell ref="N94:Q94"/>
    <mergeCell ref="F95:I95"/>
    <mergeCell ref="L95:M95"/>
    <mergeCell ref="N95:Q95"/>
    <mergeCell ref="F90:I90"/>
    <mergeCell ref="L90:M90"/>
    <mergeCell ref="N90:Q90"/>
    <mergeCell ref="F81:I81"/>
    <mergeCell ref="L81:M81"/>
    <mergeCell ref="N81:Q81"/>
    <mergeCell ref="F82:I82"/>
    <mergeCell ref="L82:M82"/>
    <mergeCell ref="N82:Q82"/>
    <mergeCell ref="F83:I83"/>
    <mergeCell ref="L83:M83"/>
    <mergeCell ref="N83:Q83"/>
    <mergeCell ref="F84:I84"/>
    <mergeCell ref="L84:M84"/>
    <mergeCell ref="N84:Q84"/>
    <mergeCell ref="F85:I85"/>
    <mergeCell ref="L85:M85"/>
    <mergeCell ref="N85:Q85"/>
    <mergeCell ref="F86:I86"/>
    <mergeCell ref="L86:M86"/>
    <mergeCell ref="N86:Q86"/>
    <mergeCell ref="F75:I75"/>
    <mergeCell ref="L75:M75"/>
    <mergeCell ref="N75:Q75"/>
    <mergeCell ref="F76:I76"/>
    <mergeCell ref="L76:M76"/>
    <mergeCell ref="N76:Q76"/>
    <mergeCell ref="F77:I77"/>
    <mergeCell ref="L77:M77"/>
    <mergeCell ref="N77:Q77"/>
    <mergeCell ref="F78:I78"/>
    <mergeCell ref="L78:M78"/>
    <mergeCell ref="N78:Q78"/>
    <mergeCell ref="F79:I79"/>
    <mergeCell ref="L79:M79"/>
    <mergeCell ref="N79:Q79"/>
    <mergeCell ref="F80:I80"/>
    <mergeCell ref="L80:M80"/>
    <mergeCell ref="N80:Q80"/>
    <mergeCell ref="F67:I67"/>
    <mergeCell ref="L67:M67"/>
    <mergeCell ref="N67:Q67"/>
    <mergeCell ref="F68:I68"/>
    <mergeCell ref="L68:M68"/>
    <mergeCell ref="N68:Q68"/>
    <mergeCell ref="C71:M71"/>
    <mergeCell ref="N71:Q71"/>
    <mergeCell ref="F72:I72"/>
    <mergeCell ref="L72:M72"/>
    <mergeCell ref="N72:Q72"/>
    <mergeCell ref="F73:I73"/>
    <mergeCell ref="L73:M73"/>
    <mergeCell ref="N73:Q73"/>
    <mergeCell ref="F74:I74"/>
    <mergeCell ref="L74:M74"/>
    <mergeCell ref="N74:Q74"/>
    <mergeCell ref="N57:Q57"/>
    <mergeCell ref="F58:I58"/>
    <mergeCell ref="L58:M58"/>
    <mergeCell ref="N58:Q58"/>
    <mergeCell ref="F43:I43"/>
    <mergeCell ref="L43:M43"/>
    <mergeCell ref="N43:Q43"/>
    <mergeCell ref="F38:I38"/>
    <mergeCell ref="L38:M38"/>
    <mergeCell ref="N38:Q38"/>
    <mergeCell ref="F34:I34"/>
    <mergeCell ref="L34:M34"/>
    <mergeCell ref="N64:Q64"/>
    <mergeCell ref="F65:I65"/>
    <mergeCell ref="L65:M65"/>
    <mergeCell ref="N65:Q65"/>
    <mergeCell ref="F66:I66"/>
    <mergeCell ref="L66:M66"/>
    <mergeCell ref="N66:Q66"/>
    <mergeCell ref="F61:I61"/>
    <mergeCell ref="L61:M61"/>
    <mergeCell ref="N61:Q61"/>
    <mergeCell ref="F62:I62"/>
    <mergeCell ref="L62:M62"/>
    <mergeCell ref="N62:Q62"/>
    <mergeCell ref="L416:M416"/>
    <mergeCell ref="L417:M417"/>
    <mergeCell ref="N413:Q413"/>
    <mergeCell ref="N414:Q414"/>
    <mergeCell ref="N411:Q411"/>
    <mergeCell ref="N416:Q416"/>
    <mergeCell ref="F414:I414"/>
    <mergeCell ref="F411:I411"/>
    <mergeCell ref="F413:I413"/>
    <mergeCell ref="F407:I407"/>
    <mergeCell ref="F408:I408"/>
    <mergeCell ref="F409:I409"/>
    <mergeCell ref="N417:Q417"/>
    <mergeCell ref="N410:Q410"/>
    <mergeCell ref="L407:M407"/>
    <mergeCell ref="L408:M408"/>
    <mergeCell ref="L409:M409"/>
    <mergeCell ref="F417:I417"/>
    <mergeCell ref="F416:I416"/>
    <mergeCell ref="F419:I419"/>
    <mergeCell ref="L419:M419"/>
    <mergeCell ref="N419:Q419"/>
    <mergeCell ref="N418:Q418"/>
    <mergeCell ref="F418:I418"/>
    <mergeCell ref="L418:M418"/>
    <mergeCell ref="F24:I24"/>
    <mergeCell ref="L23:M23"/>
    <mergeCell ref="N23:Q23"/>
    <mergeCell ref="F20:I20"/>
    <mergeCell ref="L20:M20"/>
    <mergeCell ref="N20:Q20"/>
    <mergeCell ref="F25:I25"/>
    <mergeCell ref="L25:M25"/>
    <mergeCell ref="N25:Q25"/>
    <mergeCell ref="L389:M389"/>
    <mergeCell ref="F404:I404"/>
    <mergeCell ref="F389:I389"/>
    <mergeCell ref="F390:I390"/>
    <mergeCell ref="L404:M404"/>
    <mergeCell ref="L388:M388"/>
    <mergeCell ref="N388:Q388"/>
    <mergeCell ref="F387:I387"/>
    <mergeCell ref="F391:I391"/>
    <mergeCell ref="F388:I388"/>
    <mergeCell ref="L395:M395"/>
    <mergeCell ref="L396:M396"/>
    <mergeCell ref="N407:Q407"/>
    <mergeCell ref="N408:Q408"/>
    <mergeCell ref="N409:Q409"/>
    <mergeCell ref="L411:M411"/>
    <mergeCell ref="L413:M413"/>
    <mergeCell ref="H1:K1"/>
    <mergeCell ref="S2:AB2"/>
    <mergeCell ref="N15:Q15"/>
    <mergeCell ref="L24:M24"/>
    <mergeCell ref="N24:Q24"/>
    <mergeCell ref="F21:I21"/>
    <mergeCell ref="L21:M21"/>
    <mergeCell ref="N21:Q21"/>
    <mergeCell ref="F22:I22"/>
    <mergeCell ref="L22:M22"/>
    <mergeCell ref="N22:Q22"/>
    <mergeCell ref="F23:I23"/>
    <mergeCell ref="L18:M18"/>
    <mergeCell ref="N18:Q18"/>
    <mergeCell ref="F19:I19"/>
    <mergeCell ref="L19:M19"/>
    <mergeCell ref="F7:P7"/>
    <mergeCell ref="M9:P9"/>
    <mergeCell ref="M11:Q11"/>
    <mergeCell ref="M12:Q12"/>
    <mergeCell ref="F11:I11"/>
    <mergeCell ref="F18:I18"/>
    <mergeCell ref="C2:Q2"/>
    <mergeCell ref="F14:I14"/>
    <mergeCell ref="C4:Q4"/>
    <mergeCell ref="F6:P6"/>
    <mergeCell ref="C17:M17"/>
    <mergeCell ref="N17:Q17"/>
    <mergeCell ref="C27:M27"/>
    <mergeCell ref="N27:Q27"/>
    <mergeCell ref="F178:I178"/>
    <mergeCell ref="L178:M178"/>
    <mergeCell ref="N178:Q178"/>
    <mergeCell ref="F186:I186"/>
    <mergeCell ref="L186:M186"/>
    <mergeCell ref="N186:Q186"/>
    <mergeCell ref="F182:I182"/>
    <mergeCell ref="L182:M182"/>
    <mergeCell ref="N182:Q182"/>
    <mergeCell ref="N19:Q19"/>
    <mergeCell ref="N36:Q36"/>
    <mergeCell ref="N37:Q37"/>
    <mergeCell ref="F29:I29"/>
    <mergeCell ref="L29:M29"/>
    <mergeCell ref="N29:Q29"/>
    <mergeCell ref="F184:I184"/>
    <mergeCell ref="F28:I28"/>
    <mergeCell ref="L28:M28"/>
    <mergeCell ref="N28:Q28"/>
    <mergeCell ref="F33:I33"/>
    <mergeCell ref="L33:M33"/>
    <mergeCell ref="N33:Q33"/>
    <mergeCell ref="L48:M48"/>
    <mergeCell ref="F32:I32"/>
    <mergeCell ref="C31:M31"/>
    <mergeCell ref="N31:Q31"/>
    <mergeCell ref="C167:M167"/>
    <mergeCell ref="N167:Q167"/>
    <mergeCell ref="C35:M35"/>
    <mergeCell ref="N35:Q35"/>
    <mergeCell ref="N198:Q198"/>
    <mergeCell ref="F202:I202"/>
    <mergeCell ref="L202:M202"/>
    <mergeCell ref="L14:M14"/>
    <mergeCell ref="N14:Q14"/>
    <mergeCell ref="N48:Q48"/>
    <mergeCell ref="F49:I49"/>
    <mergeCell ref="L49:M49"/>
    <mergeCell ref="N49:Q49"/>
    <mergeCell ref="F50:I50"/>
    <mergeCell ref="L50:M50"/>
    <mergeCell ref="N50:Q50"/>
    <mergeCell ref="L45:M45"/>
    <mergeCell ref="N45:Q45"/>
    <mergeCell ref="F46:I46"/>
    <mergeCell ref="L46:M46"/>
    <mergeCell ref="N46:Q46"/>
    <mergeCell ref="F47:I47"/>
    <mergeCell ref="L47:M47"/>
    <mergeCell ref="L32:M32"/>
    <mergeCell ref="N32:Q32"/>
    <mergeCell ref="N54:Q54"/>
    <mergeCell ref="F55:I55"/>
    <mergeCell ref="L55:M55"/>
    <mergeCell ref="N55:Q55"/>
    <mergeCell ref="F56:I56"/>
    <mergeCell ref="F400:I400"/>
    <mergeCell ref="L400:M400"/>
    <mergeCell ref="N400:Q400"/>
    <mergeCell ref="F126:I126"/>
    <mergeCell ref="L126:M126"/>
    <mergeCell ref="N126:Q126"/>
    <mergeCell ref="C44:M44"/>
    <mergeCell ref="N44:Q44"/>
    <mergeCell ref="F45:I45"/>
    <mergeCell ref="L390:M390"/>
    <mergeCell ref="L391:M391"/>
    <mergeCell ref="F392:I392"/>
    <mergeCell ref="F394:I394"/>
    <mergeCell ref="F395:I395"/>
    <mergeCell ref="F396:I396"/>
    <mergeCell ref="N47:Q47"/>
    <mergeCell ref="F48:I48"/>
    <mergeCell ref="F59:I59"/>
    <mergeCell ref="L59:M59"/>
    <mergeCell ref="N59:Q59"/>
    <mergeCell ref="F60:I60"/>
    <mergeCell ref="L60:M60"/>
    <mergeCell ref="N60:Q60"/>
    <mergeCell ref="F63:I63"/>
    <mergeCell ref="L63:M63"/>
    <mergeCell ref="N63:Q63"/>
    <mergeCell ref="F64:I64"/>
    <mergeCell ref="L64:M64"/>
    <mergeCell ref="F176:I176"/>
    <mergeCell ref="L176:M176"/>
    <mergeCell ref="N174:Q174"/>
    <mergeCell ref="N176:Q176"/>
    <mergeCell ref="F194:I194"/>
    <mergeCell ref="L194:M194"/>
    <mergeCell ref="N194:Q194"/>
    <mergeCell ref="F51:I51"/>
    <mergeCell ref="L51:M51"/>
    <mergeCell ref="N51:Q51"/>
    <mergeCell ref="F52:I52"/>
    <mergeCell ref="L52:M52"/>
    <mergeCell ref="N52:Q52"/>
    <mergeCell ref="F53:I53"/>
    <mergeCell ref="L53:M53"/>
    <mergeCell ref="N53:Q53"/>
    <mergeCell ref="F54:I54"/>
    <mergeCell ref="L54:M54"/>
    <mergeCell ref="N184:Q184"/>
    <mergeCell ref="F188:I188"/>
    <mergeCell ref="L188:M188"/>
    <mergeCell ref="N188:Q188"/>
    <mergeCell ref="F181:I181"/>
    <mergeCell ref="L181:M181"/>
    <mergeCell ref="N181:Q181"/>
    <mergeCell ref="F183:I183"/>
    <mergeCell ref="L183:M183"/>
    <mergeCell ref="N183:Q183"/>
    <mergeCell ref="F185:I185"/>
    <mergeCell ref="L185:M185"/>
    <mergeCell ref="N185:Q185"/>
    <mergeCell ref="F187:I187"/>
    <mergeCell ref="L56:M56"/>
    <mergeCell ref="N56:Q56"/>
    <mergeCell ref="F57:I57"/>
    <mergeCell ref="L57:M57"/>
    <mergeCell ref="F238:I238"/>
    <mergeCell ref="L238:M238"/>
    <mergeCell ref="N238:Q238"/>
    <mergeCell ref="L269:M269"/>
    <mergeCell ref="N269:Q269"/>
    <mergeCell ref="F258:I258"/>
    <mergeCell ref="L258:M258"/>
    <mergeCell ref="N258:Q258"/>
    <mergeCell ref="F269:I269"/>
    <mergeCell ref="N251:Q251"/>
    <mergeCell ref="F253:I253"/>
    <mergeCell ref="F210:I210"/>
    <mergeCell ref="L210:M210"/>
    <mergeCell ref="N210:Q210"/>
    <mergeCell ref="N202:Q202"/>
    <mergeCell ref="F206:I206"/>
    <mergeCell ref="L206:M206"/>
    <mergeCell ref="N206:Q206"/>
    <mergeCell ref="L36:M36"/>
    <mergeCell ref="F69:I69"/>
    <mergeCell ref="L69:M69"/>
    <mergeCell ref="N69:Q69"/>
    <mergeCell ref="C39:M39"/>
    <mergeCell ref="N39:Q39"/>
    <mergeCell ref="F40:I40"/>
    <mergeCell ref="L40:M40"/>
    <mergeCell ref="N40:Q40"/>
    <mergeCell ref="F41:I41"/>
    <mergeCell ref="L41:M41"/>
    <mergeCell ref="N41:Q41"/>
    <mergeCell ref="F42:I42"/>
    <mergeCell ref="L42:M42"/>
    <mergeCell ref="N42:Q42"/>
    <mergeCell ref="L88:M88"/>
    <mergeCell ref="F192:I192"/>
    <mergeCell ref="L192:M192"/>
    <mergeCell ref="N192:Q192"/>
    <mergeCell ref="F36:I36"/>
    <mergeCell ref="F174:I174"/>
    <mergeCell ref="L174:M174"/>
    <mergeCell ref="F37:I37"/>
    <mergeCell ref="L37:M37"/>
    <mergeCell ref="F171:I171"/>
    <mergeCell ref="L171:M171"/>
    <mergeCell ref="N171:Q171"/>
    <mergeCell ref="F172:I172"/>
    <mergeCell ref="L172:M172"/>
    <mergeCell ref="N172:Q172"/>
    <mergeCell ref="F173:I173"/>
    <mergeCell ref="L173:M173"/>
    <mergeCell ref="L184:M184"/>
    <mergeCell ref="F262:I262"/>
    <mergeCell ref="L262:M262"/>
    <mergeCell ref="N262:Q262"/>
    <mergeCell ref="F180:I180"/>
    <mergeCell ref="L180:M180"/>
    <mergeCell ref="N180:Q180"/>
    <mergeCell ref="F280:I280"/>
    <mergeCell ref="F278:I278"/>
    <mergeCell ref="F196:I196"/>
    <mergeCell ref="L196:M196"/>
    <mergeCell ref="N196:Q196"/>
    <mergeCell ref="F264:I264"/>
    <mergeCell ref="L264:M264"/>
    <mergeCell ref="N264:Q264"/>
    <mergeCell ref="F242:I242"/>
    <mergeCell ref="L242:M242"/>
    <mergeCell ref="F216:I216"/>
    <mergeCell ref="L216:M216"/>
    <mergeCell ref="N216:Q216"/>
    <mergeCell ref="F204:I204"/>
    <mergeCell ref="L204:M204"/>
    <mergeCell ref="N204:Q204"/>
    <mergeCell ref="F190:I190"/>
    <mergeCell ref="L190:M190"/>
    <mergeCell ref="N190:Q190"/>
    <mergeCell ref="C276:Q276"/>
    <mergeCell ref="F260:I260"/>
    <mergeCell ref="L260:M260"/>
    <mergeCell ref="N260:Q260"/>
    <mergeCell ref="F230:I230"/>
    <mergeCell ref="L230:M230"/>
    <mergeCell ref="C374:M374"/>
    <mergeCell ref="N374:Q374"/>
    <mergeCell ref="F226:I226"/>
    <mergeCell ref="L226:M226"/>
    <mergeCell ref="N226:Q226"/>
    <mergeCell ref="F228:I228"/>
    <mergeCell ref="L228:M228"/>
    <mergeCell ref="N228:Q228"/>
    <mergeCell ref="F222:I222"/>
    <mergeCell ref="L222:M222"/>
    <mergeCell ref="N222:Q222"/>
    <mergeCell ref="F290:I290"/>
    <mergeCell ref="F305:I305"/>
    <mergeCell ref="L305:M305"/>
    <mergeCell ref="N305:Q305"/>
    <mergeCell ref="F306:I306"/>
    <mergeCell ref="L306:M306"/>
    <mergeCell ref="N306:Q306"/>
    <mergeCell ref="F314:I314"/>
    <mergeCell ref="L314:M314"/>
    <mergeCell ref="F320:I320"/>
    <mergeCell ref="L320:M320"/>
    <mergeCell ref="N320:Q320"/>
    <mergeCell ref="F303:I303"/>
    <mergeCell ref="L303:M303"/>
    <mergeCell ref="N303:Q303"/>
    <mergeCell ref="F286:I286"/>
    <mergeCell ref="F292:I292"/>
    <mergeCell ref="N230:Q230"/>
    <mergeCell ref="F240:I240"/>
    <mergeCell ref="L240:M240"/>
    <mergeCell ref="N240:Q240"/>
    <mergeCell ref="N315:Q315"/>
    <mergeCell ref="F316:I316"/>
    <mergeCell ref="L316:M316"/>
    <mergeCell ref="N316:Q316"/>
    <mergeCell ref="F317:I317"/>
    <mergeCell ref="L317:M317"/>
    <mergeCell ref="N317:Q317"/>
    <mergeCell ref="F318:I318"/>
    <mergeCell ref="L318:M318"/>
    <mergeCell ref="N318:Q318"/>
    <mergeCell ref="F319:I319"/>
    <mergeCell ref="L319:M319"/>
    <mergeCell ref="N319:Q319"/>
    <mergeCell ref="F266:I266"/>
    <mergeCell ref="L266:M266"/>
    <mergeCell ref="N266:Q266"/>
    <mergeCell ref="F296:I296"/>
    <mergeCell ref="F298:I298"/>
    <mergeCell ref="F284:I284"/>
    <mergeCell ref="F282:I282"/>
    <mergeCell ref="F304:I304"/>
    <mergeCell ref="L304:M304"/>
    <mergeCell ref="N304:Q304"/>
    <mergeCell ref="F337:I337"/>
    <mergeCell ref="L337:M337"/>
    <mergeCell ref="N337:Q337"/>
    <mergeCell ref="F328:I328"/>
    <mergeCell ref="L328:M328"/>
    <mergeCell ref="N328:Q328"/>
    <mergeCell ref="N327:Q327"/>
    <mergeCell ref="F322:I322"/>
    <mergeCell ref="L322:M322"/>
    <mergeCell ref="N322:Q322"/>
    <mergeCell ref="F323:I323"/>
    <mergeCell ref="L323:M323"/>
    <mergeCell ref="N323:Q323"/>
    <mergeCell ref="F324:I324"/>
    <mergeCell ref="L324:M324"/>
    <mergeCell ref="N324:Q324"/>
    <mergeCell ref="L334:M334"/>
    <mergeCell ref="N334:Q334"/>
    <mergeCell ref="F335:I335"/>
    <mergeCell ref="L335:M335"/>
    <mergeCell ref="N335:Q335"/>
    <mergeCell ref="F336:I336"/>
    <mergeCell ref="L336:M336"/>
    <mergeCell ref="N336:Q336"/>
    <mergeCell ref="F326:I326"/>
    <mergeCell ref="L326:M326"/>
    <mergeCell ref="N326:Q326"/>
    <mergeCell ref="F321:I321"/>
    <mergeCell ref="L321:M321"/>
    <mergeCell ref="F332:I332"/>
    <mergeCell ref="L332:M332"/>
    <mergeCell ref="N332:Q332"/>
    <mergeCell ref="F333:I333"/>
    <mergeCell ref="L333:M333"/>
    <mergeCell ref="N333:Q333"/>
    <mergeCell ref="F334:I334"/>
    <mergeCell ref="F265:I265"/>
    <mergeCell ref="L265:M265"/>
    <mergeCell ref="N265:Q265"/>
    <mergeCell ref="F254:I254"/>
    <mergeCell ref="L254:M254"/>
    <mergeCell ref="N254:Q254"/>
    <mergeCell ref="F256:I256"/>
    <mergeCell ref="L256:M256"/>
    <mergeCell ref="N256:Q256"/>
    <mergeCell ref="F267:I267"/>
    <mergeCell ref="L267:M267"/>
    <mergeCell ref="N267:Q267"/>
    <mergeCell ref="F268:I268"/>
    <mergeCell ref="L268:M268"/>
    <mergeCell ref="N268:Q268"/>
    <mergeCell ref="F294:I294"/>
    <mergeCell ref="F257:I257"/>
    <mergeCell ref="L257:M257"/>
    <mergeCell ref="N257:Q257"/>
    <mergeCell ref="F259:I259"/>
    <mergeCell ref="L259:M259"/>
    <mergeCell ref="F327:I327"/>
    <mergeCell ref="L327:M327"/>
    <mergeCell ref="L312:M312"/>
    <mergeCell ref="N312:Q312"/>
    <mergeCell ref="F313:I313"/>
    <mergeCell ref="L313:M313"/>
    <mergeCell ref="N313:Q313"/>
    <mergeCell ref="F274:I274"/>
    <mergeCell ref="L274:M274"/>
    <mergeCell ref="N274:Q274"/>
    <mergeCell ref="F300:I300"/>
    <mergeCell ref="F295:I295"/>
    <mergeCell ref="F297:I297"/>
    <mergeCell ref="F299:I299"/>
    <mergeCell ref="F288:I288"/>
    <mergeCell ref="N309:Q309"/>
    <mergeCell ref="F277:I277"/>
    <mergeCell ref="F285:I285"/>
    <mergeCell ref="F287:I287"/>
    <mergeCell ref="C302:M302"/>
    <mergeCell ref="N173:Q173"/>
    <mergeCell ref="F175:I175"/>
    <mergeCell ref="L175:M175"/>
    <mergeCell ref="N175:Q175"/>
    <mergeCell ref="F177:I177"/>
    <mergeCell ref="L177:M177"/>
    <mergeCell ref="N177:Q177"/>
    <mergeCell ref="F179:I179"/>
    <mergeCell ref="L179:M179"/>
    <mergeCell ref="N179:Q179"/>
    <mergeCell ref="N259:Q259"/>
    <mergeCell ref="F261:I261"/>
    <mergeCell ref="L261:M261"/>
    <mergeCell ref="N261:Q261"/>
    <mergeCell ref="F263:I263"/>
    <mergeCell ref="L263:M263"/>
    <mergeCell ref="N263:Q263"/>
    <mergeCell ref="L187:M187"/>
    <mergeCell ref="N187:Q187"/>
    <mergeCell ref="F189:I189"/>
    <mergeCell ref="L189:M189"/>
    <mergeCell ref="N189:Q189"/>
    <mergeCell ref="F191:I191"/>
    <mergeCell ref="L191:M191"/>
    <mergeCell ref="N191:Q191"/>
    <mergeCell ref="F193:I193"/>
    <mergeCell ref="L193:M193"/>
    <mergeCell ref="N193:Q193"/>
    <mergeCell ref="F195:I195"/>
    <mergeCell ref="L195:M195"/>
    <mergeCell ref="N195:Q195"/>
    <mergeCell ref="F197:I197"/>
    <mergeCell ref="F215:I215"/>
    <mergeCell ref="L215:M215"/>
    <mergeCell ref="N215:Q215"/>
    <mergeCell ref="L197:M197"/>
    <mergeCell ref="N197:Q197"/>
    <mergeCell ref="F199:I199"/>
    <mergeCell ref="L199:M199"/>
    <mergeCell ref="N199:Q199"/>
    <mergeCell ref="F201:I201"/>
    <mergeCell ref="L201:M201"/>
    <mergeCell ref="N201:Q201"/>
    <mergeCell ref="F203:I203"/>
    <mergeCell ref="L203:M203"/>
    <mergeCell ref="N203:Q203"/>
    <mergeCell ref="F205:I205"/>
    <mergeCell ref="L205:M205"/>
    <mergeCell ref="N205:Q205"/>
    <mergeCell ref="F207:I207"/>
    <mergeCell ref="L207:M207"/>
    <mergeCell ref="N207:Q207"/>
    <mergeCell ref="N208:Q208"/>
    <mergeCell ref="F198:I198"/>
    <mergeCell ref="L198:M198"/>
    <mergeCell ref="F212:I212"/>
    <mergeCell ref="L212:M212"/>
    <mergeCell ref="N212:Q212"/>
    <mergeCell ref="F214:I214"/>
    <mergeCell ref="L214:M214"/>
    <mergeCell ref="N214:Q214"/>
    <mergeCell ref="F209:I209"/>
    <mergeCell ref="L209:M209"/>
    <mergeCell ref="N209:Q209"/>
    <mergeCell ref="F200:I200"/>
    <mergeCell ref="L200:M200"/>
    <mergeCell ref="N200:Q200"/>
    <mergeCell ref="F208:I208"/>
    <mergeCell ref="L208:M208"/>
    <mergeCell ref="F211:I211"/>
    <mergeCell ref="L211:M211"/>
    <mergeCell ref="N211:Q211"/>
    <mergeCell ref="F213:I213"/>
    <mergeCell ref="L213:M213"/>
    <mergeCell ref="N213:Q213"/>
    <mergeCell ref="L237:M237"/>
    <mergeCell ref="N237:Q237"/>
    <mergeCell ref="N252:Q252"/>
    <mergeCell ref="N224:Q224"/>
    <mergeCell ref="N242:Q242"/>
    <mergeCell ref="F224:I224"/>
    <mergeCell ref="L224:M224"/>
    <mergeCell ref="F252:I252"/>
    <mergeCell ref="L252:M252"/>
    <mergeCell ref="F233:I233"/>
    <mergeCell ref="L233:M233"/>
    <mergeCell ref="F217:I217"/>
    <mergeCell ref="L217:M217"/>
    <mergeCell ref="N217:Q217"/>
    <mergeCell ref="F219:I219"/>
    <mergeCell ref="L219:M219"/>
    <mergeCell ref="N219:Q219"/>
    <mergeCell ref="F221:I221"/>
    <mergeCell ref="L221:M221"/>
    <mergeCell ref="N221:Q221"/>
    <mergeCell ref="F220:I220"/>
    <mergeCell ref="L220:M220"/>
    <mergeCell ref="N220:Q220"/>
    <mergeCell ref="F218:I218"/>
    <mergeCell ref="L218:M218"/>
    <mergeCell ref="N218:Q218"/>
    <mergeCell ref="F250:I250"/>
    <mergeCell ref="L250:M250"/>
    <mergeCell ref="N250:Q250"/>
    <mergeCell ref="F236:I236"/>
    <mergeCell ref="L236:M236"/>
    <mergeCell ref="N236:Q236"/>
    <mergeCell ref="F281:I281"/>
    <mergeCell ref="F283:I283"/>
    <mergeCell ref="F271:I271"/>
    <mergeCell ref="L271:M271"/>
    <mergeCell ref="N271:Q271"/>
    <mergeCell ref="F272:I272"/>
    <mergeCell ref="L272:M272"/>
    <mergeCell ref="N272:Q272"/>
    <mergeCell ref="F273:I273"/>
    <mergeCell ref="L273:M273"/>
    <mergeCell ref="N273:Q273"/>
    <mergeCell ref="L253:M253"/>
    <mergeCell ref="N253:Q253"/>
    <mergeCell ref="F255:I255"/>
    <mergeCell ref="L255:M255"/>
    <mergeCell ref="N255:Q255"/>
    <mergeCell ref="F223:I223"/>
    <mergeCell ref="L223:M223"/>
    <mergeCell ref="N223:Q223"/>
    <mergeCell ref="F225:I225"/>
    <mergeCell ref="L225:M225"/>
    <mergeCell ref="N225:Q225"/>
    <mergeCell ref="F227:I227"/>
    <mergeCell ref="L227:M227"/>
    <mergeCell ref="N227:Q227"/>
    <mergeCell ref="F229:I229"/>
    <mergeCell ref="L229:M229"/>
    <mergeCell ref="N229:Q229"/>
    <mergeCell ref="F235:I235"/>
    <mergeCell ref="L235:M235"/>
    <mergeCell ref="N235:Q235"/>
    <mergeCell ref="F237:I237"/>
    <mergeCell ref="AC171:AD171"/>
    <mergeCell ref="AE171:AH171"/>
    <mergeCell ref="AC172:AD172"/>
    <mergeCell ref="AE172:AH172"/>
    <mergeCell ref="AC173:AD173"/>
    <mergeCell ref="AE173:AH173"/>
    <mergeCell ref="F168:I168"/>
    <mergeCell ref="F169:I169"/>
    <mergeCell ref="F170:I170"/>
    <mergeCell ref="L168:M168"/>
    <mergeCell ref="N168:Q168"/>
    <mergeCell ref="L169:M169"/>
    <mergeCell ref="N169:Q169"/>
    <mergeCell ref="L170:M170"/>
    <mergeCell ref="N170:Q170"/>
    <mergeCell ref="F291:I291"/>
    <mergeCell ref="F289:I289"/>
    <mergeCell ref="F239:I239"/>
    <mergeCell ref="L239:M239"/>
    <mergeCell ref="N239:Q239"/>
    <mergeCell ref="F241:I241"/>
    <mergeCell ref="L241:M241"/>
    <mergeCell ref="N241:Q241"/>
    <mergeCell ref="F249:I249"/>
    <mergeCell ref="L249:M249"/>
    <mergeCell ref="N249:Q249"/>
    <mergeCell ref="N233:Q233"/>
    <mergeCell ref="F234:I234"/>
    <mergeCell ref="L234:M234"/>
    <mergeCell ref="N234:Q234"/>
    <mergeCell ref="F270:I270"/>
    <mergeCell ref="L270:M270"/>
    <mergeCell ref="AC249:AD249"/>
    <mergeCell ref="AE249:AH249"/>
    <mergeCell ref="AC250:AD250"/>
    <mergeCell ref="AE250:AH250"/>
    <mergeCell ref="AC251:AD251"/>
    <mergeCell ref="AC252:AD252"/>
    <mergeCell ref="AE252:AH252"/>
    <mergeCell ref="AC253:AD253"/>
    <mergeCell ref="AE253:AH253"/>
    <mergeCell ref="F231:I231"/>
    <mergeCell ref="L231:M231"/>
    <mergeCell ref="N231:Q231"/>
    <mergeCell ref="F232:I232"/>
    <mergeCell ref="L232:M232"/>
    <mergeCell ref="N232:Q232"/>
    <mergeCell ref="N246:Q246"/>
    <mergeCell ref="N247:Q247"/>
    <mergeCell ref="N248:Q248"/>
    <mergeCell ref="AC237:AD237"/>
    <mergeCell ref="AE237:AH237"/>
    <mergeCell ref="AC238:AD238"/>
    <mergeCell ref="AE238:AH238"/>
    <mergeCell ref="AC239:AD239"/>
    <mergeCell ref="AE239:AH239"/>
    <mergeCell ref="AC240:AD240"/>
    <mergeCell ref="AE240:AH240"/>
    <mergeCell ref="AC241:AD241"/>
    <mergeCell ref="AE241:AH241"/>
    <mergeCell ref="AC242:AD242"/>
    <mergeCell ref="AE242:AH242"/>
    <mergeCell ref="F251:I251"/>
    <mergeCell ref="L251:M251"/>
    <mergeCell ref="C340:M340"/>
    <mergeCell ref="N340:Q340"/>
    <mergeCell ref="F341:I341"/>
    <mergeCell ref="L341:M341"/>
    <mergeCell ref="N341:Q341"/>
    <mergeCell ref="F342:I342"/>
    <mergeCell ref="L342:M342"/>
    <mergeCell ref="N342:Q342"/>
    <mergeCell ref="F343:I343"/>
    <mergeCell ref="L343:M343"/>
    <mergeCell ref="N343:Q343"/>
    <mergeCell ref="F344:I344"/>
    <mergeCell ref="L344:M344"/>
    <mergeCell ref="N344:Q344"/>
    <mergeCell ref="F243:I243"/>
    <mergeCell ref="L243:M243"/>
    <mergeCell ref="N243:Q243"/>
    <mergeCell ref="F244:I244"/>
    <mergeCell ref="L244:M244"/>
    <mergeCell ref="N244:Q244"/>
    <mergeCell ref="F245:I245"/>
    <mergeCell ref="F246:I246"/>
    <mergeCell ref="F247:I247"/>
    <mergeCell ref="F248:I248"/>
    <mergeCell ref="L245:M245"/>
    <mergeCell ref="L246:M246"/>
    <mergeCell ref="L247:M247"/>
    <mergeCell ref="L248:M248"/>
    <mergeCell ref="N245:Q245"/>
    <mergeCell ref="F293:I293"/>
    <mergeCell ref="N270:Q270"/>
    <mergeCell ref="F279:I279"/>
    <mergeCell ref="N302:Q302"/>
    <mergeCell ref="F310:I310"/>
    <mergeCell ref="L310:M310"/>
    <mergeCell ref="N310:Q310"/>
    <mergeCell ref="F311:I311"/>
    <mergeCell ref="L311:M311"/>
    <mergeCell ref="N311:Q311"/>
    <mergeCell ref="F330:I330"/>
    <mergeCell ref="L330:M330"/>
    <mergeCell ref="N330:Q330"/>
    <mergeCell ref="F331:I331"/>
    <mergeCell ref="L331:M331"/>
    <mergeCell ref="N331:Q331"/>
    <mergeCell ref="F329:I329"/>
    <mergeCell ref="L329:M329"/>
    <mergeCell ref="N329:Q329"/>
    <mergeCell ref="N321:Q321"/>
    <mergeCell ref="F325:I325"/>
    <mergeCell ref="L325:M325"/>
    <mergeCell ref="N325:Q325"/>
    <mergeCell ref="N314:Q314"/>
    <mergeCell ref="F315:I315"/>
    <mergeCell ref="L315:M315"/>
    <mergeCell ref="F307:I307"/>
    <mergeCell ref="L307:M307"/>
    <mergeCell ref="N307:Q307"/>
    <mergeCell ref="F308:I308"/>
    <mergeCell ref="L308:M308"/>
    <mergeCell ref="N308:Q308"/>
    <mergeCell ref="F309:I309"/>
    <mergeCell ref="L309:M309"/>
    <mergeCell ref="F312:I312"/>
    <mergeCell ref="F357:I357"/>
    <mergeCell ref="L357:M357"/>
    <mergeCell ref="N357:Q357"/>
    <mergeCell ref="F358:I358"/>
    <mergeCell ref="L358:M358"/>
    <mergeCell ref="N358:Q358"/>
    <mergeCell ref="F351:I351"/>
    <mergeCell ref="L351:M351"/>
    <mergeCell ref="N351:Q351"/>
    <mergeCell ref="F352:I352"/>
    <mergeCell ref="L352:M352"/>
    <mergeCell ref="N352:Q352"/>
    <mergeCell ref="F345:I345"/>
    <mergeCell ref="L345:M345"/>
    <mergeCell ref="N345:Q345"/>
    <mergeCell ref="F346:I346"/>
    <mergeCell ref="L346:M346"/>
    <mergeCell ref="N346:Q346"/>
    <mergeCell ref="F347:I347"/>
    <mergeCell ref="L347:M347"/>
    <mergeCell ref="N347:Q347"/>
    <mergeCell ref="F348:I348"/>
    <mergeCell ref="L348:M348"/>
    <mergeCell ref="N348:Q348"/>
    <mergeCell ref="F349:I349"/>
    <mergeCell ref="L349:M349"/>
    <mergeCell ref="N349:Q349"/>
    <mergeCell ref="F350:I350"/>
    <mergeCell ref="L350:M350"/>
    <mergeCell ref="N350:Q350"/>
    <mergeCell ref="F384:I384"/>
    <mergeCell ref="L384:M384"/>
    <mergeCell ref="N384:Q384"/>
    <mergeCell ref="F369:I369"/>
    <mergeCell ref="L369:M369"/>
    <mergeCell ref="N369:Q369"/>
    <mergeCell ref="N359:Q359"/>
    <mergeCell ref="F360:I360"/>
    <mergeCell ref="L360:M360"/>
    <mergeCell ref="N360:Q360"/>
    <mergeCell ref="F361:I361"/>
    <mergeCell ref="L361:M361"/>
    <mergeCell ref="N361:Q361"/>
    <mergeCell ref="F362:I362"/>
    <mergeCell ref="L362:M362"/>
    <mergeCell ref="N362:Q362"/>
    <mergeCell ref="F363:I363"/>
    <mergeCell ref="L363:M363"/>
    <mergeCell ref="N363:Q363"/>
    <mergeCell ref="F370:I370"/>
    <mergeCell ref="L370:M370"/>
    <mergeCell ref="N370:Q370"/>
    <mergeCell ref="F359:I359"/>
    <mergeCell ref="L359:M359"/>
    <mergeCell ref="F364:I364"/>
    <mergeCell ref="L364:M364"/>
    <mergeCell ref="N364:Q364"/>
    <mergeCell ref="F365:I365"/>
    <mergeCell ref="L365:M365"/>
    <mergeCell ref="N365:Q365"/>
    <mergeCell ref="F366:I366"/>
    <mergeCell ref="L366:M366"/>
    <mergeCell ref="F385:I385"/>
    <mergeCell ref="L385:M385"/>
    <mergeCell ref="N385:Q385"/>
    <mergeCell ref="F386:I386"/>
    <mergeCell ref="L386:M386"/>
    <mergeCell ref="N386:Q386"/>
    <mergeCell ref="L394:M394"/>
    <mergeCell ref="L393:M393"/>
    <mergeCell ref="N387:Q387"/>
    <mergeCell ref="N392:Q392"/>
    <mergeCell ref="N391:Q391"/>
    <mergeCell ref="N390:Q390"/>
    <mergeCell ref="N389:Q389"/>
    <mergeCell ref="N396:Q396"/>
    <mergeCell ref="N395:Q395"/>
    <mergeCell ref="N394:Q394"/>
    <mergeCell ref="N393:Q393"/>
    <mergeCell ref="L387:M387"/>
    <mergeCell ref="L392:M392"/>
    <mergeCell ref="F393:I393"/>
    <mergeCell ref="L402:M402"/>
    <mergeCell ref="N403:Q403"/>
    <mergeCell ref="N402:Q402"/>
    <mergeCell ref="N401:Q401"/>
    <mergeCell ref="N404:Q404"/>
    <mergeCell ref="F397:I397"/>
    <mergeCell ref="L397:M397"/>
    <mergeCell ref="N397:Q397"/>
    <mergeCell ref="F398:I398"/>
    <mergeCell ref="L398:M398"/>
    <mergeCell ref="N398:Q398"/>
    <mergeCell ref="F399:I399"/>
    <mergeCell ref="L399:M399"/>
    <mergeCell ref="N399:Q399"/>
    <mergeCell ref="F415:I415"/>
    <mergeCell ref="L415:M415"/>
    <mergeCell ref="N415:Q415"/>
    <mergeCell ref="F412:I412"/>
    <mergeCell ref="L412:M412"/>
    <mergeCell ref="N412:Q412"/>
    <mergeCell ref="C406:M406"/>
    <mergeCell ref="N406:Q406"/>
    <mergeCell ref="C410:M410"/>
    <mergeCell ref="L403:M403"/>
    <mergeCell ref="L414:M414"/>
    <mergeCell ref="F405:I405"/>
    <mergeCell ref="L405:M405"/>
    <mergeCell ref="N405:Q405"/>
    <mergeCell ref="F401:I401"/>
    <mergeCell ref="L401:M401"/>
    <mergeCell ref="F402:I402"/>
    <mergeCell ref="F403:I403"/>
    <mergeCell ref="J296:Q296"/>
    <mergeCell ref="J298:Q298"/>
    <mergeCell ref="F382:I382"/>
    <mergeCell ref="L382:M382"/>
    <mergeCell ref="N382:Q382"/>
    <mergeCell ref="F383:I383"/>
    <mergeCell ref="L383:M383"/>
    <mergeCell ref="N383:Q383"/>
    <mergeCell ref="F379:I379"/>
    <mergeCell ref="L379:M379"/>
    <mergeCell ref="N379:Q379"/>
    <mergeCell ref="F380:I380"/>
    <mergeCell ref="L380:M380"/>
    <mergeCell ref="N380:Q380"/>
    <mergeCell ref="F371:I371"/>
    <mergeCell ref="L371:M371"/>
    <mergeCell ref="N371:Q371"/>
    <mergeCell ref="F372:I372"/>
    <mergeCell ref="L372:M372"/>
    <mergeCell ref="N372:Q372"/>
    <mergeCell ref="F381:I381"/>
    <mergeCell ref="L381:M381"/>
    <mergeCell ref="N381:Q381"/>
    <mergeCell ref="F354:I354"/>
    <mergeCell ref="L354:M354"/>
    <mergeCell ref="N354:Q354"/>
    <mergeCell ref="F355:I355"/>
    <mergeCell ref="L355:M355"/>
    <mergeCell ref="N355:Q355"/>
    <mergeCell ref="F356:I356"/>
    <mergeCell ref="L356:M356"/>
    <mergeCell ref="N356:Q356"/>
    <mergeCell ref="J300:Q300"/>
    <mergeCell ref="J285:Q285"/>
    <mergeCell ref="N366:Q366"/>
    <mergeCell ref="F367:I367"/>
    <mergeCell ref="L367:M367"/>
    <mergeCell ref="N367:Q367"/>
    <mergeCell ref="F368:I368"/>
    <mergeCell ref="L368:M368"/>
    <mergeCell ref="N368:Q368"/>
    <mergeCell ref="F353:I353"/>
    <mergeCell ref="L353:M353"/>
    <mergeCell ref="N353:Q353"/>
    <mergeCell ref="J277:Q277"/>
    <mergeCell ref="J278:Q278"/>
    <mergeCell ref="J279:Q279"/>
    <mergeCell ref="J281:Q281"/>
    <mergeCell ref="J283:Q283"/>
    <mergeCell ref="J287:Q287"/>
    <mergeCell ref="J289:Q289"/>
    <mergeCell ref="J291:Q291"/>
    <mergeCell ref="J293:Q293"/>
    <mergeCell ref="J295:Q295"/>
    <mergeCell ref="J297:Q297"/>
    <mergeCell ref="J299:Q299"/>
    <mergeCell ref="J280:Q280"/>
    <mergeCell ref="J282:Q282"/>
    <mergeCell ref="J284:Q284"/>
    <mergeCell ref="J286:Q286"/>
    <mergeCell ref="J288:Q288"/>
    <mergeCell ref="J290:Q290"/>
    <mergeCell ref="J292:Q292"/>
    <mergeCell ref="J294:Q294"/>
  </mergeCells>
  <hyperlinks>
    <hyperlink ref="F1:G1" location="C2" display="1) Krycí list rozpočtu" xr:uid="{00000000-0004-0000-0100-000000000000}"/>
    <hyperlink ref="H1:K1" location="C86" display="2) Rekapitulácia rozpočtu" xr:uid="{00000000-0004-0000-0100-000001000000}"/>
    <hyperlink ref="L1" location="C118" display="3) Rozpočet" xr:uid="{00000000-0004-0000-0100-000002000000}"/>
    <hyperlink ref="S1:T1" location="'Rekapitulácia stavby'!C2" display="Rekapitulácia stavby" xr:uid="{00000000-0004-0000-0100-000003000000}"/>
  </hyperlinks>
  <pageMargins left="0.59055118110236227" right="0.59055118110236227" top="0.51181102362204722" bottom="0.47244094488188981" header="0" footer="0"/>
  <pageSetup paperSize="9" scale="93" fitToHeight="100" orientation="portrait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Elektroinstalacia</vt:lpstr>
      <vt:lpstr>Elektroinstalacia!Oblasť_tlače</vt:lpstr>
      <vt:lpstr>'Rekapitulácia stavby'!Print_Area</vt:lpstr>
      <vt:lpstr>Elektroinstalacia!Print_Titles</vt:lpstr>
      <vt:lpstr>'Rekapitulácia stavby'!Print_Titles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Juraj Hikker</dc:creator>
  <cp:lastModifiedBy>Ján Bezecný</cp:lastModifiedBy>
  <cp:lastPrinted>2022-04-12T08:57:51Z</cp:lastPrinted>
  <dcterms:created xsi:type="dcterms:W3CDTF">2018-02-11T19:23:57Z</dcterms:created>
  <dcterms:modified xsi:type="dcterms:W3CDTF">2022-04-12T09:02:24Z</dcterms:modified>
</cp:coreProperties>
</file>